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Trykte og digitale læremidler 2026/Utlysningsdokumenter læreverk/"/>
    </mc:Choice>
  </mc:AlternateContent>
  <xr:revisionPtr revIDLastSave="754" documentId="8_{093B8A18-6211-4DA4-B47E-5EE4B92C0D97}" xr6:coauthVersionLast="47" xr6:coauthVersionMax="47" xr10:uidLastSave="{F6FA3244-81FB-4C52-A731-E59F21609399}"/>
  <bookViews>
    <workbookView xWindow="-120" yWindow="-120" windowWidth="29040" windowHeight="15720" firstSheet="1" activeTab="3" xr2:uid="{175BA331-8ABA-479F-A511-B9D49EA716A7}"/>
  </bookViews>
  <sheets>
    <sheet name="Informasjon" sheetId="3" r:id="rId1"/>
    <sheet name="Trykte Midt-Telemark" sheetId="1" r:id="rId2"/>
    <sheet name="Trykte Nome" sheetId="4" r:id="rId3"/>
    <sheet name="Trykte Seljord" sheetId="7" r:id="rId4"/>
    <sheet name="Trykte Kviteseid" sheetId="6" r:id="rId5"/>
    <sheet name="Trykte Tokke" sheetId="9" r:id="rId6"/>
    <sheet name="Trykte Vinje" sheetId="8" r:id="rId7"/>
    <sheet name="Trykte Nissedal" sheetId="5" r:id="rId8"/>
    <sheet name="Pristilbud digitale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8" i="5" l="1"/>
  <c r="F19" i="5"/>
  <c r="F20" i="5"/>
  <c r="F9" i="5"/>
  <c r="F10" i="5"/>
  <c r="F11" i="5"/>
  <c r="F8" i="5"/>
  <c r="F18" i="8"/>
  <c r="F19" i="8"/>
  <c r="F20" i="8"/>
  <c r="F9" i="8"/>
  <c r="F10" i="8"/>
  <c r="F11" i="8"/>
  <c r="F8" i="8"/>
  <c r="F18" i="9"/>
  <c r="F19" i="9"/>
  <c r="F20" i="9"/>
  <c r="F9" i="9"/>
  <c r="F10" i="9"/>
  <c r="F11" i="9"/>
  <c r="F8" i="9"/>
  <c r="F18" i="6"/>
  <c r="F19" i="6"/>
  <c r="F20" i="6"/>
  <c r="F9" i="6"/>
  <c r="F10" i="6"/>
  <c r="F11" i="6"/>
  <c r="F8" i="6"/>
  <c r="F18" i="7"/>
  <c r="F19" i="7"/>
  <c r="F20" i="7"/>
  <c r="F8" i="7"/>
  <c r="F18" i="1"/>
  <c r="F19" i="1"/>
  <c r="F20" i="1"/>
  <c r="F8" i="1"/>
  <c r="F18" i="4"/>
  <c r="F19" i="4"/>
  <c r="F20" i="4"/>
  <c r="F9" i="4"/>
  <c r="F10" i="4"/>
  <c r="F11" i="4"/>
  <c r="F8" i="4"/>
  <c r="F17" i="5"/>
  <c r="F17" i="8"/>
  <c r="F17" i="9"/>
  <c r="F17" i="6"/>
  <c r="F17" i="7"/>
  <c r="F11" i="7"/>
  <c r="F10" i="7"/>
  <c r="F9" i="7"/>
  <c r="F17" i="4"/>
  <c r="F22" i="6" l="1"/>
  <c r="F14" i="6"/>
  <c r="F22" i="7"/>
  <c r="F14" i="7"/>
  <c r="F22" i="8"/>
  <c r="F14" i="8"/>
  <c r="F22" i="9"/>
  <c r="F14" i="9"/>
  <c r="F22" i="4"/>
  <c r="F14" i="4"/>
  <c r="F22" i="5"/>
  <c r="F14" i="5"/>
  <c r="F17" i="1"/>
  <c r="F25" i="7" l="1"/>
  <c r="F25" i="6"/>
  <c r="F25" i="8"/>
  <c r="F25" i="9"/>
  <c r="F25" i="4"/>
  <c r="F25" i="5"/>
  <c r="F22" i="1"/>
  <c r="G11" i="2" l="1"/>
  <c r="G10" i="2"/>
  <c r="G9" i="2"/>
  <c r="G13" i="2" l="1"/>
  <c r="F11" i="1"/>
  <c r="F10" i="1"/>
  <c r="F9" i="1"/>
  <c r="F14" i="1" l="1"/>
  <c r="F25" i="1" s="1"/>
</calcChain>
</file>

<file path=xl/sharedStrings.xml><?xml version="1.0" encoding="utf-8"?>
<sst xmlns="http://schemas.openxmlformats.org/spreadsheetml/2006/main" count="200" uniqueCount="47">
  <si>
    <t xml:space="preserve">Leverandør: </t>
  </si>
  <si>
    <t>Tilbudsskjema skal fylles ut av leverandør og være komplett utfylt.</t>
  </si>
  <si>
    <t>Ingen andre tillegg, påslag, gebyrer eller lignende skal tilkomme for det som tilbys.</t>
  </si>
  <si>
    <t>Priser og kvalitet som tilbys skal tilfredsstille de krav som er gitt i kravspesifikasjon.</t>
  </si>
  <si>
    <t>Produktgruppe</t>
  </si>
  <si>
    <t>Estimert volum i NOK</t>
  </si>
  <si>
    <t>Rabatt på Hovedbestilling vår og høst. Denne rabatten skal gjelde på alle prislister</t>
  </si>
  <si>
    <t>Rabatt på Suppleringsbestilling. Denne rabatten skal gjelde på alle prislister</t>
  </si>
  <si>
    <t>Sum pris</t>
  </si>
  <si>
    <t>Kun hvite felter skal fylles ut. For de digitale læremidlene skal det oppgis en rabatt på veiledende pris fra forlagene pr. lisens (elev/lærer) pr år.</t>
  </si>
  <si>
    <t>Det skal kun oppgis en rabattsats:</t>
  </si>
  <si>
    <t>Dato/navn på gjeldende veiledende prisliste</t>
  </si>
  <si>
    <t>Bokgruppe</t>
  </si>
  <si>
    <t xml:space="preserve">Henvisning til hvor de veiledende prisene er offentliggjort. Det skal oppgis hvilken prisliste rabatten er basert på, inkludert navn og dato. </t>
  </si>
  <si>
    <t>Prislistene som spesisiferes i prisskjema skal være datert og gjeldende pr.2. halvår 2026.</t>
  </si>
  <si>
    <t xml:space="preserve">Beløp i kolonne C - Estimert volum i NOK -  er kun et estimat satt for evalueringshensyn. Estimatene medfører ingen forpliktelser for oppdragsgiver. </t>
  </si>
  <si>
    <t xml:space="preserve">Rabatt i (%) på veiledende pris </t>
  </si>
  <si>
    <t>Pris til vurdering</t>
  </si>
  <si>
    <t>Pris i NOK</t>
  </si>
  <si>
    <t xml:space="preserve">Digitale læremidler </t>
  </si>
  <si>
    <t>Tilbudsskjema trykte læremidler til Midt-Telemark kommune</t>
  </si>
  <si>
    <t>Årlig fastpris for løsninng/plattform. Oppgis summert for alle 7 kommunene.</t>
  </si>
  <si>
    <t xml:space="preserve">Sum tilbudspris digitale læremidler pr. år: </t>
  </si>
  <si>
    <t xml:space="preserve">Skolene har to hovedbestillinger, en i mai/juni for levering til skolestart i august og en i nov/des for levering i januar. I tillegg kan det komme en "hovedbestilling del II" i august. </t>
  </si>
  <si>
    <t>Bokgruppe 1 i henhold til bokavtalen</t>
  </si>
  <si>
    <t>Sum tilbudspris trykte læremidler hovedbestilling vår og høst</t>
  </si>
  <si>
    <t>Bokgruppe 2, i henhold til bokavtalen, til skolebilbiotekene</t>
  </si>
  <si>
    <t>Bokgruppe 3-7 og 9, i henhold til bokavtalen, til skolebibliotekene</t>
  </si>
  <si>
    <t>Bokgruppe 8, i henhold til bokavtalen, til skolebibliotekene</t>
  </si>
  <si>
    <t>Sum tilbudspris hovedbestilling og suppleringsbestilling pr. år.</t>
  </si>
  <si>
    <t>Bokgruppe 2, i henhold til bokavtalen, til skolebibliotekene</t>
  </si>
  <si>
    <t>Engangskostnad ved implementering av løsning. Oppgis summert for alle 7 kommunene.</t>
  </si>
  <si>
    <t>Rabatten som tilbys skal være fast i hele avtaleperioden og gjelde for alle relevante forlag.</t>
  </si>
  <si>
    <t>Pris skal oppgis som rabatt i forhold til forlagenes veiledende utsalgspris, fritt levert til det enkelte brukersted.</t>
  </si>
  <si>
    <t>Det er også behov for løpende suppleringsbestillinger.</t>
  </si>
  <si>
    <r>
      <t xml:space="preserve">Kun </t>
    </r>
    <r>
      <rPr>
        <b/>
        <sz val="12"/>
        <color theme="1"/>
        <rFont val="Calibri"/>
        <family val="2"/>
      </rPr>
      <t>hvite felter</t>
    </r>
    <r>
      <rPr>
        <sz val="12"/>
        <color theme="1"/>
        <rFont val="Calibri"/>
        <family val="2"/>
      </rPr>
      <t xml:space="preserve"> skal fylles ut, det skal oppgis en rabattsats for hver produktgruppe</t>
    </r>
  </si>
  <si>
    <t>Tilbudsskjema trykte læremidler til Nome kommune</t>
  </si>
  <si>
    <t>Tilbudsskjema trykte læremidler til Seljord kommune</t>
  </si>
  <si>
    <t>Tilbudsskjema trykte læremidler til Kviteseid kommune</t>
  </si>
  <si>
    <t>Tilbudsskjema trykte læremidler til Tokke kommune</t>
  </si>
  <si>
    <t>Tilbudsskjema trykte læremidler til Vinje kommune</t>
  </si>
  <si>
    <t>Tilbudsskjema trykte læremidler til Nissedal kommune</t>
  </si>
  <si>
    <t>Tilbudsskjema digitale læremidler alle 7 kommunene</t>
  </si>
  <si>
    <t>Hovedbestilling</t>
  </si>
  <si>
    <t>Suppleringsbestilling</t>
  </si>
  <si>
    <t>Kun hvite felter skal fylles ut</t>
  </si>
  <si>
    <t xml:space="preserve">Sum tilbudspris trykte læremidler suppleringsbestiling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</si>
</sst>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_-;\-* #,##0_-;_-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Calibri"/>
    </font>
    <font>
      <sz val="11"/>
      <color theme="1"/>
      <name val="Calibri"/>
    </font>
    <font>
      <b/>
      <sz val="11"/>
      <color theme="1"/>
      <name val="Calibri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</font>
    <font>
      <sz val="10"/>
      <name val="Arial"/>
    </font>
    <font>
      <sz val="11"/>
      <name val="Calibri"/>
    </font>
    <font>
      <sz val="10"/>
      <color theme="1"/>
      <name val="Arial"/>
    </font>
    <font>
      <sz val="11"/>
      <name val="Calibri"/>
      <family val="2"/>
    </font>
    <font>
      <sz val="12"/>
      <color theme="1"/>
      <name val="Calibri"/>
      <family val="2"/>
    </font>
    <font>
      <b/>
      <sz val="22"/>
      <color theme="1"/>
      <name val="Calibri"/>
      <family val="2"/>
    </font>
    <font>
      <sz val="16"/>
      <color theme="1"/>
      <name val="Calibri"/>
      <family val="2"/>
    </font>
    <font>
      <b/>
      <sz val="20"/>
      <color theme="1"/>
      <name val="Calibri"/>
      <family val="2"/>
    </font>
    <font>
      <sz val="12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u/>
      <sz val="20"/>
      <color theme="1"/>
      <name val="Calibri"/>
      <family val="2"/>
    </font>
    <font>
      <sz val="20"/>
      <color theme="1"/>
      <name val="Calibri"/>
      <family val="2"/>
    </font>
    <font>
      <b/>
      <sz val="20"/>
      <color rgb="FF000000"/>
      <name val="Arial"/>
      <family val="2"/>
    </font>
    <font>
      <sz val="20"/>
      <color theme="1"/>
      <name val="Aptos Narrow"/>
      <family val="2"/>
      <scheme val="minor"/>
    </font>
    <font>
      <b/>
      <sz val="16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D7A8"/>
        <bgColor rgb="FFB6D7A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rgb="FFCCCC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3" borderId="3" xfId="0" applyFont="1" applyFill="1" applyBorder="1"/>
    <xf numFmtId="0" fontId="3" fillId="0" borderId="4" xfId="0" applyFont="1" applyBorder="1"/>
    <xf numFmtId="3" fontId="3" fillId="4" borderId="4" xfId="0" applyNumberFormat="1" applyFont="1" applyFill="1" applyBorder="1" applyAlignment="1">
      <alignment horizontal="center" wrapText="1"/>
    </xf>
    <xf numFmtId="0" fontId="3" fillId="4" borderId="4" xfId="0" applyFont="1" applyFill="1" applyBorder="1"/>
    <xf numFmtId="0" fontId="10" fillId="0" borderId="5" xfId="0" applyFont="1" applyBorder="1"/>
    <xf numFmtId="0" fontId="10" fillId="0" borderId="1" xfId="0" applyFont="1" applyBorder="1"/>
    <xf numFmtId="0" fontId="3" fillId="0" borderId="1" xfId="0" applyFont="1" applyBorder="1" applyAlignment="1">
      <alignment vertical="top"/>
    </xf>
    <xf numFmtId="3" fontId="3" fillId="4" borderId="4" xfId="0" applyNumberFormat="1" applyFont="1" applyFill="1" applyBorder="1" applyAlignment="1">
      <alignment horizontal="right"/>
    </xf>
    <xf numFmtId="10" fontId="9" fillId="0" borderId="4" xfId="0" applyNumberFormat="1" applyFont="1" applyBorder="1" applyAlignment="1">
      <alignment horizontal="right" wrapText="1"/>
    </xf>
    <xf numFmtId="164" fontId="6" fillId="6" borderId="5" xfId="1" applyNumberFormat="1" applyFont="1" applyFill="1" applyBorder="1" applyAlignment="1">
      <alignment horizontal="left" wrapText="1"/>
    </xf>
    <xf numFmtId="164" fontId="6" fillId="6" borderId="1" xfId="1" applyNumberFormat="1" applyFont="1" applyFill="1" applyBorder="1" applyAlignment="1">
      <alignment horizontal="left" wrapText="1"/>
    </xf>
    <xf numFmtId="3" fontId="3" fillId="7" borderId="1" xfId="0" applyNumberFormat="1" applyFont="1" applyFill="1" applyBorder="1" applyAlignment="1">
      <alignment horizontal="right" wrapText="1"/>
    </xf>
    <xf numFmtId="0" fontId="7" fillId="3" borderId="3" xfId="0" applyFont="1" applyFill="1" applyBorder="1" applyAlignment="1">
      <alignment vertical="top"/>
    </xf>
    <xf numFmtId="0" fontId="7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/>
    </xf>
    <xf numFmtId="0" fontId="12" fillId="4" borderId="9" xfId="0" applyFont="1" applyFill="1" applyBorder="1" applyAlignment="1">
      <alignment vertical="top" wrapText="1"/>
    </xf>
    <xf numFmtId="0" fontId="3" fillId="0" borderId="1" xfId="0" applyFont="1" applyBorder="1"/>
    <xf numFmtId="3" fontId="3" fillId="4" borderId="10" xfId="0" applyNumberFormat="1" applyFont="1" applyFill="1" applyBorder="1" applyAlignment="1">
      <alignment horizontal="right" wrapText="1"/>
    </xf>
    <xf numFmtId="0" fontId="6" fillId="7" borderId="1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/>
    </xf>
    <xf numFmtId="0" fontId="11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left" vertical="top"/>
    </xf>
    <xf numFmtId="3" fontId="9" fillId="0" borderId="1" xfId="0" applyNumberFormat="1" applyFont="1" applyBorder="1" applyAlignment="1">
      <alignment vertical="top"/>
    </xf>
    <xf numFmtId="3" fontId="3" fillId="4" borderId="1" xfId="0" applyNumberFormat="1" applyFont="1" applyFill="1" applyBorder="1" applyAlignment="1">
      <alignment vertical="top"/>
    </xf>
    <xf numFmtId="0" fontId="0" fillId="8" borderId="13" xfId="0" applyFill="1" applyBorder="1"/>
    <xf numFmtId="0" fontId="0" fillId="8" borderId="14" xfId="0" applyFill="1" applyBorder="1"/>
    <xf numFmtId="3" fontId="0" fillId="8" borderId="12" xfId="0" applyNumberFormat="1" applyFill="1" applyBorder="1"/>
    <xf numFmtId="3" fontId="3" fillId="4" borderId="1" xfId="0" applyNumberFormat="1" applyFont="1" applyFill="1" applyBorder="1" applyAlignment="1">
      <alignment horizontal="right" wrapText="1"/>
    </xf>
    <xf numFmtId="3" fontId="3" fillId="8" borderId="3" xfId="0" applyNumberFormat="1" applyFont="1" applyFill="1" applyBorder="1" applyAlignment="1">
      <alignment horizontal="right" wrapText="1"/>
    </xf>
    <xf numFmtId="0" fontId="13" fillId="9" borderId="13" xfId="0" applyFont="1" applyFill="1" applyBorder="1" applyAlignment="1">
      <alignment vertical="top"/>
    </xf>
    <xf numFmtId="0" fontId="3" fillId="9" borderId="14" xfId="0" applyFont="1" applyFill="1" applyBorder="1"/>
    <xf numFmtId="0" fontId="3" fillId="9" borderId="15" xfId="0" applyFont="1" applyFill="1" applyBorder="1"/>
    <xf numFmtId="0" fontId="4" fillId="4" borderId="4" xfId="0" applyFont="1" applyFill="1" applyBorder="1" applyAlignment="1">
      <alignment horizontal="right" vertical="top"/>
    </xf>
    <xf numFmtId="0" fontId="4" fillId="4" borderId="1" xfId="0" applyFont="1" applyFill="1" applyBorder="1" applyAlignment="1">
      <alignment vertical="top"/>
    </xf>
    <xf numFmtId="0" fontId="14" fillId="0" borderId="0" xfId="0" applyFont="1"/>
    <xf numFmtId="0" fontId="2" fillId="10" borderId="0" xfId="0" applyFont="1" applyFill="1"/>
    <xf numFmtId="0" fontId="5" fillId="2" borderId="0" xfId="0" applyFont="1" applyFill="1"/>
    <xf numFmtId="14" fontId="0" fillId="2" borderId="0" xfId="0" applyNumberFormat="1" applyFill="1"/>
    <xf numFmtId="0" fontId="3" fillId="0" borderId="9" xfId="0" applyFont="1" applyBorder="1"/>
    <xf numFmtId="0" fontId="3" fillId="9" borderId="17" xfId="0" applyFont="1" applyFill="1" applyBorder="1"/>
    <xf numFmtId="0" fontId="0" fillId="9" borderId="17" xfId="0" applyFill="1" applyBorder="1"/>
    <xf numFmtId="0" fontId="0" fillId="9" borderId="18" xfId="0" applyFill="1" applyBorder="1"/>
    <xf numFmtId="0" fontId="15" fillId="9" borderId="16" xfId="0" applyFont="1" applyFill="1" applyBorder="1"/>
    <xf numFmtId="0" fontId="12" fillId="9" borderId="19" xfId="0" applyFont="1" applyFill="1" applyBorder="1"/>
    <xf numFmtId="0" fontId="12" fillId="9" borderId="0" xfId="0" applyFont="1" applyFill="1"/>
    <xf numFmtId="0" fontId="16" fillId="9" borderId="0" xfId="0" applyFont="1" applyFill="1"/>
    <xf numFmtId="0" fontId="16" fillId="9" borderId="20" xfId="0" applyFont="1" applyFill="1" applyBorder="1"/>
    <xf numFmtId="0" fontId="16" fillId="9" borderId="21" xfId="0" applyFont="1" applyFill="1" applyBorder="1"/>
    <xf numFmtId="0" fontId="16" fillId="9" borderId="22" xfId="0" applyFont="1" applyFill="1" applyBorder="1"/>
    <xf numFmtId="0" fontId="16" fillId="9" borderId="23" xfId="0" applyFont="1" applyFill="1" applyBorder="1"/>
    <xf numFmtId="3" fontId="3" fillId="7" borderId="25" xfId="0" applyNumberFormat="1" applyFont="1" applyFill="1" applyBorder="1" applyAlignment="1">
      <alignment horizontal="right" wrapText="1"/>
    </xf>
    <xf numFmtId="0" fontId="7" fillId="3" borderId="26" xfId="0" applyFont="1" applyFill="1" applyBorder="1" applyAlignment="1">
      <alignment vertical="top" wrapText="1"/>
    </xf>
    <xf numFmtId="0" fontId="3" fillId="0" borderId="11" xfId="0" applyFont="1" applyBorder="1"/>
    <xf numFmtId="10" fontId="9" fillId="0" borderId="24" xfId="0" applyNumberFormat="1" applyFont="1" applyBorder="1" applyAlignment="1">
      <alignment horizontal="right" wrapText="1"/>
    </xf>
    <xf numFmtId="10" fontId="3" fillId="5" borderId="1" xfId="0" applyNumberFormat="1" applyFont="1" applyFill="1" applyBorder="1" applyAlignment="1">
      <alignment horizontal="right"/>
    </xf>
    <xf numFmtId="10" fontId="9" fillId="0" borderId="2" xfId="0" applyNumberFormat="1" applyFont="1" applyBorder="1" applyAlignment="1">
      <alignment horizontal="right" wrapText="1"/>
    </xf>
    <xf numFmtId="10" fontId="9" fillId="0" borderId="1" xfId="0" applyNumberFormat="1" applyFont="1" applyBorder="1" applyAlignment="1">
      <alignment horizontal="right" wrapText="1"/>
    </xf>
    <xf numFmtId="10" fontId="3" fillId="7" borderId="1" xfId="0" applyNumberFormat="1" applyFont="1" applyFill="1" applyBorder="1" applyAlignment="1">
      <alignment horizontal="right"/>
    </xf>
    <xf numFmtId="10" fontId="9" fillId="6" borderId="24" xfId="0" applyNumberFormat="1" applyFont="1" applyFill="1" applyBorder="1" applyAlignment="1">
      <alignment horizontal="right" wrapText="1"/>
    </xf>
    <xf numFmtId="10" fontId="9" fillId="2" borderId="24" xfId="0" applyNumberFormat="1" applyFont="1" applyFill="1" applyBorder="1" applyAlignment="1">
      <alignment horizontal="right" wrapText="1"/>
    </xf>
    <xf numFmtId="10" fontId="9" fillId="6" borderId="2" xfId="0" applyNumberFormat="1" applyFont="1" applyFill="1" applyBorder="1" applyAlignment="1">
      <alignment horizontal="right" wrapText="1"/>
    </xf>
    <xf numFmtId="10" fontId="9" fillId="6" borderId="1" xfId="0" applyNumberFormat="1" applyFont="1" applyFill="1" applyBorder="1" applyAlignment="1">
      <alignment horizontal="right" wrapText="1"/>
    </xf>
    <xf numFmtId="0" fontId="0" fillId="6" borderId="13" xfId="0" applyFill="1" applyBorder="1"/>
    <xf numFmtId="0" fontId="0" fillId="6" borderId="14" xfId="0" applyFill="1" applyBorder="1"/>
    <xf numFmtId="3" fontId="0" fillId="6" borderId="12" xfId="0" applyNumberFormat="1" applyFill="1" applyBorder="1"/>
    <xf numFmtId="0" fontId="0" fillId="2" borderId="0" xfId="0" applyFill="1"/>
    <xf numFmtId="0" fontId="11" fillId="5" borderId="0" xfId="0" applyFont="1" applyFill="1" applyAlignment="1">
      <alignment wrapText="1"/>
    </xf>
    <xf numFmtId="0" fontId="3" fillId="2" borderId="0" xfId="0" applyFont="1" applyFill="1"/>
    <xf numFmtId="0" fontId="18" fillId="10" borderId="0" xfId="0" applyFont="1" applyFill="1" applyAlignment="1">
      <alignment vertical="top"/>
    </xf>
    <xf numFmtId="0" fontId="15" fillId="10" borderId="0" xfId="0" applyFont="1" applyFill="1"/>
    <xf numFmtId="0" fontId="15" fillId="0" borderId="0" xfId="0" applyFont="1"/>
    <xf numFmtId="0" fontId="19" fillId="0" borderId="0" xfId="0" applyFont="1"/>
    <xf numFmtId="0" fontId="20" fillId="2" borderId="0" xfId="0" applyFont="1" applyFill="1"/>
    <xf numFmtId="14" fontId="21" fillId="2" borderId="0" xfId="0" applyNumberFormat="1" applyFont="1" applyFill="1"/>
    <xf numFmtId="0" fontId="21" fillId="0" borderId="0" xfId="0" applyFont="1"/>
    <xf numFmtId="0" fontId="22" fillId="3" borderId="3" xfId="0" applyFont="1" applyFill="1" applyBorder="1" applyAlignment="1">
      <alignment vertical="top"/>
    </xf>
    <xf numFmtId="0" fontId="4" fillId="8" borderId="6" xfId="0" applyFont="1" applyFill="1" applyBorder="1" applyAlignment="1">
      <alignment wrapText="1"/>
    </xf>
    <xf numFmtId="0" fontId="8" fillId="8" borderId="7" xfId="0" applyFont="1" applyFill="1" applyBorder="1"/>
    <xf numFmtId="0" fontId="8" fillId="8" borderId="8" xfId="0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23</xdr:row>
      <xdr:rowOff>123825</xdr:rowOff>
    </xdr:from>
    <xdr:to>
      <xdr:col>9</xdr:col>
      <xdr:colOff>847725</xdr:colOff>
      <xdr:row>25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D6C79FD-1FC3-1325-E8A9-ECD95640994A}"/>
            </a:ext>
          </a:extLst>
        </xdr:cNvPr>
        <xdr:cNvSpPr txBox="1"/>
      </xdr:nvSpPr>
      <xdr:spPr>
        <a:xfrm>
          <a:off x="11001375" y="11410950"/>
          <a:ext cx="2705100" cy="4381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600"/>
            <a:t>Sum til evaluering</a:t>
          </a:r>
        </a:p>
      </xdr:txBody>
    </xdr:sp>
    <xdr:clientData/>
  </xdr:twoCellAnchor>
  <xdr:twoCellAnchor>
    <xdr:from>
      <xdr:col>6</xdr:col>
      <xdr:colOff>95250</xdr:colOff>
      <xdr:row>24</xdr:row>
      <xdr:rowOff>123825</xdr:rowOff>
    </xdr:from>
    <xdr:to>
      <xdr:col>7</xdr:col>
      <xdr:colOff>66675</xdr:colOff>
      <xdr:row>24</xdr:row>
      <xdr:rowOff>142875</xdr:rowOff>
    </xdr:to>
    <xdr:cxnSp macro="">
      <xdr:nvCxnSpPr>
        <xdr:cNvPr id="4" name="Rett pilkobling 3">
          <a:extLst>
            <a:ext uri="{FF2B5EF4-FFF2-40B4-BE49-F238E27FC236}">
              <a16:creationId xmlns:a16="http://schemas.microsoft.com/office/drawing/2014/main" id="{989781B7-D114-449F-03C7-9B794A4BCC73}"/>
            </a:ext>
          </a:extLst>
        </xdr:cNvPr>
        <xdr:cNvCxnSpPr>
          <a:stCxn id="2" idx="1"/>
        </xdr:cNvCxnSpPr>
      </xdr:nvCxnSpPr>
      <xdr:spPr>
        <a:xfrm flipH="1" flipV="1">
          <a:off x="10067925" y="11610975"/>
          <a:ext cx="933450" cy="19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23</xdr:row>
      <xdr:rowOff>123825</xdr:rowOff>
    </xdr:from>
    <xdr:to>
      <xdr:col>9</xdr:col>
      <xdr:colOff>847725</xdr:colOff>
      <xdr:row>25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454B318-3B9F-4347-B52C-0A9E3D7E262C}"/>
            </a:ext>
          </a:extLst>
        </xdr:cNvPr>
        <xdr:cNvSpPr txBox="1"/>
      </xdr:nvSpPr>
      <xdr:spPr>
        <a:xfrm>
          <a:off x="11001375" y="11410950"/>
          <a:ext cx="2705100" cy="4381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600"/>
            <a:t>Sum til evaluering</a:t>
          </a:r>
        </a:p>
      </xdr:txBody>
    </xdr:sp>
    <xdr:clientData/>
  </xdr:twoCellAnchor>
  <xdr:twoCellAnchor>
    <xdr:from>
      <xdr:col>6</xdr:col>
      <xdr:colOff>95250</xdr:colOff>
      <xdr:row>24</xdr:row>
      <xdr:rowOff>123825</xdr:rowOff>
    </xdr:from>
    <xdr:to>
      <xdr:col>7</xdr:col>
      <xdr:colOff>66675</xdr:colOff>
      <xdr:row>24</xdr:row>
      <xdr:rowOff>142875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CB96ADCA-F5B3-4210-89CF-DC9BC33C8195}"/>
            </a:ext>
          </a:extLst>
        </xdr:cNvPr>
        <xdr:cNvCxnSpPr>
          <a:stCxn id="2" idx="1"/>
        </xdr:cNvCxnSpPr>
      </xdr:nvCxnSpPr>
      <xdr:spPr>
        <a:xfrm flipH="1" flipV="1">
          <a:off x="10067925" y="11610975"/>
          <a:ext cx="933450" cy="19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23</xdr:row>
      <xdr:rowOff>123825</xdr:rowOff>
    </xdr:from>
    <xdr:to>
      <xdr:col>9</xdr:col>
      <xdr:colOff>847725</xdr:colOff>
      <xdr:row>25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CDC1036-7BC4-4EA7-9647-9F3BCB6E8E79}"/>
            </a:ext>
          </a:extLst>
        </xdr:cNvPr>
        <xdr:cNvSpPr txBox="1"/>
      </xdr:nvSpPr>
      <xdr:spPr>
        <a:xfrm>
          <a:off x="11001375" y="11410950"/>
          <a:ext cx="2705100" cy="4381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600"/>
            <a:t>Sum til evaluering</a:t>
          </a:r>
        </a:p>
      </xdr:txBody>
    </xdr:sp>
    <xdr:clientData/>
  </xdr:twoCellAnchor>
  <xdr:twoCellAnchor>
    <xdr:from>
      <xdr:col>6</xdr:col>
      <xdr:colOff>95250</xdr:colOff>
      <xdr:row>24</xdr:row>
      <xdr:rowOff>123825</xdr:rowOff>
    </xdr:from>
    <xdr:to>
      <xdr:col>7</xdr:col>
      <xdr:colOff>66675</xdr:colOff>
      <xdr:row>24</xdr:row>
      <xdr:rowOff>142875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5077B88C-F010-4C04-922E-300862B2BE42}"/>
            </a:ext>
          </a:extLst>
        </xdr:cNvPr>
        <xdr:cNvCxnSpPr>
          <a:stCxn id="2" idx="1"/>
        </xdr:cNvCxnSpPr>
      </xdr:nvCxnSpPr>
      <xdr:spPr>
        <a:xfrm flipH="1" flipV="1">
          <a:off x="10067925" y="11610975"/>
          <a:ext cx="933450" cy="19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23</xdr:row>
      <xdr:rowOff>123825</xdr:rowOff>
    </xdr:from>
    <xdr:to>
      <xdr:col>9</xdr:col>
      <xdr:colOff>847725</xdr:colOff>
      <xdr:row>25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5ECB1F1-D38E-494D-96CB-213F916E0833}"/>
            </a:ext>
          </a:extLst>
        </xdr:cNvPr>
        <xdr:cNvSpPr txBox="1"/>
      </xdr:nvSpPr>
      <xdr:spPr>
        <a:xfrm>
          <a:off x="11001375" y="11410950"/>
          <a:ext cx="2705100" cy="4381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600"/>
            <a:t>Sum til evaluering</a:t>
          </a:r>
        </a:p>
      </xdr:txBody>
    </xdr:sp>
    <xdr:clientData/>
  </xdr:twoCellAnchor>
  <xdr:twoCellAnchor>
    <xdr:from>
      <xdr:col>6</xdr:col>
      <xdr:colOff>95250</xdr:colOff>
      <xdr:row>24</xdr:row>
      <xdr:rowOff>123825</xdr:rowOff>
    </xdr:from>
    <xdr:to>
      <xdr:col>7</xdr:col>
      <xdr:colOff>66675</xdr:colOff>
      <xdr:row>24</xdr:row>
      <xdr:rowOff>142875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1D648EE6-73D1-430D-BE60-77E649984B28}"/>
            </a:ext>
          </a:extLst>
        </xdr:cNvPr>
        <xdr:cNvCxnSpPr>
          <a:stCxn id="2" idx="1"/>
        </xdr:cNvCxnSpPr>
      </xdr:nvCxnSpPr>
      <xdr:spPr>
        <a:xfrm flipH="1" flipV="1">
          <a:off x="10067925" y="11610975"/>
          <a:ext cx="933450" cy="19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23</xdr:row>
      <xdr:rowOff>123825</xdr:rowOff>
    </xdr:from>
    <xdr:to>
      <xdr:col>9</xdr:col>
      <xdr:colOff>847725</xdr:colOff>
      <xdr:row>25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8F93EA7-4791-4E83-8C72-56CFA1784EE7}"/>
            </a:ext>
          </a:extLst>
        </xdr:cNvPr>
        <xdr:cNvSpPr txBox="1"/>
      </xdr:nvSpPr>
      <xdr:spPr>
        <a:xfrm>
          <a:off x="11001375" y="11410950"/>
          <a:ext cx="2705100" cy="4381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600"/>
            <a:t>Sum til evaluering</a:t>
          </a:r>
        </a:p>
      </xdr:txBody>
    </xdr:sp>
    <xdr:clientData/>
  </xdr:twoCellAnchor>
  <xdr:twoCellAnchor>
    <xdr:from>
      <xdr:col>6</xdr:col>
      <xdr:colOff>95250</xdr:colOff>
      <xdr:row>24</xdr:row>
      <xdr:rowOff>123825</xdr:rowOff>
    </xdr:from>
    <xdr:to>
      <xdr:col>7</xdr:col>
      <xdr:colOff>66675</xdr:colOff>
      <xdr:row>24</xdr:row>
      <xdr:rowOff>142875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9870E629-89B6-4081-ABA1-9DF7BBBAEDC8}"/>
            </a:ext>
          </a:extLst>
        </xdr:cNvPr>
        <xdr:cNvCxnSpPr>
          <a:stCxn id="2" idx="1"/>
        </xdr:cNvCxnSpPr>
      </xdr:nvCxnSpPr>
      <xdr:spPr>
        <a:xfrm flipH="1" flipV="1">
          <a:off x="10067925" y="11610975"/>
          <a:ext cx="933450" cy="19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23</xdr:row>
      <xdr:rowOff>123825</xdr:rowOff>
    </xdr:from>
    <xdr:to>
      <xdr:col>9</xdr:col>
      <xdr:colOff>847725</xdr:colOff>
      <xdr:row>25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F7C6EAF-3E9C-443F-BCE4-564CEE8269C4}"/>
            </a:ext>
          </a:extLst>
        </xdr:cNvPr>
        <xdr:cNvSpPr txBox="1"/>
      </xdr:nvSpPr>
      <xdr:spPr>
        <a:xfrm>
          <a:off x="11001375" y="11410950"/>
          <a:ext cx="2705100" cy="4381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600"/>
            <a:t>Sum til evaluering</a:t>
          </a:r>
        </a:p>
      </xdr:txBody>
    </xdr:sp>
    <xdr:clientData/>
  </xdr:twoCellAnchor>
  <xdr:twoCellAnchor>
    <xdr:from>
      <xdr:col>6</xdr:col>
      <xdr:colOff>95250</xdr:colOff>
      <xdr:row>24</xdr:row>
      <xdr:rowOff>123825</xdr:rowOff>
    </xdr:from>
    <xdr:to>
      <xdr:col>7</xdr:col>
      <xdr:colOff>66675</xdr:colOff>
      <xdr:row>24</xdr:row>
      <xdr:rowOff>142875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24CC7D18-6E5C-4B32-B08B-B61B441D7FF2}"/>
            </a:ext>
          </a:extLst>
        </xdr:cNvPr>
        <xdr:cNvCxnSpPr>
          <a:stCxn id="2" idx="1"/>
        </xdr:cNvCxnSpPr>
      </xdr:nvCxnSpPr>
      <xdr:spPr>
        <a:xfrm flipH="1" flipV="1">
          <a:off x="10067925" y="11610975"/>
          <a:ext cx="933450" cy="19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23</xdr:row>
      <xdr:rowOff>123825</xdr:rowOff>
    </xdr:from>
    <xdr:to>
      <xdr:col>9</xdr:col>
      <xdr:colOff>847725</xdr:colOff>
      <xdr:row>25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B97CAFA-DA3E-4BC6-A8D0-820907B39BA2}"/>
            </a:ext>
          </a:extLst>
        </xdr:cNvPr>
        <xdr:cNvSpPr txBox="1"/>
      </xdr:nvSpPr>
      <xdr:spPr>
        <a:xfrm>
          <a:off x="11001375" y="11410950"/>
          <a:ext cx="2705100" cy="4381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600"/>
            <a:t>Sum til evaluering</a:t>
          </a:r>
        </a:p>
      </xdr:txBody>
    </xdr:sp>
    <xdr:clientData/>
  </xdr:twoCellAnchor>
  <xdr:twoCellAnchor>
    <xdr:from>
      <xdr:col>6</xdr:col>
      <xdr:colOff>95250</xdr:colOff>
      <xdr:row>24</xdr:row>
      <xdr:rowOff>123825</xdr:rowOff>
    </xdr:from>
    <xdr:to>
      <xdr:col>7</xdr:col>
      <xdr:colOff>66675</xdr:colOff>
      <xdr:row>24</xdr:row>
      <xdr:rowOff>142875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F8E8C823-3304-4DC7-AAB4-481C92ED16A6}"/>
            </a:ext>
          </a:extLst>
        </xdr:cNvPr>
        <xdr:cNvCxnSpPr>
          <a:stCxn id="2" idx="1"/>
        </xdr:cNvCxnSpPr>
      </xdr:nvCxnSpPr>
      <xdr:spPr>
        <a:xfrm flipH="1" flipV="1">
          <a:off x="10067925" y="11610975"/>
          <a:ext cx="933450" cy="19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504824</xdr:colOff>
      <xdr:row>10</xdr:row>
      <xdr:rowOff>666750</xdr:rowOff>
    </xdr:from>
    <xdr:to>
      <xdr:col>11</xdr:col>
      <xdr:colOff>209549</xdr:colOff>
      <xdr:row>14</xdr:row>
      <xdr:rowOff>85725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B81E4C4-0DCB-25D7-9422-76A100D113A0}"/>
            </a:ext>
          </a:extLst>
        </xdr:cNvPr>
        <xdr:cNvSpPr txBox="1"/>
      </xdr:nvSpPr>
      <xdr:spPr>
        <a:xfrm>
          <a:off x="12982574" y="3743325"/>
          <a:ext cx="1990725" cy="781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600"/>
            <a:t>Sum til evaluering</a:t>
          </a:r>
        </a:p>
      </xdr:txBody>
    </xdr:sp>
    <xdr:clientData/>
  </xdr:twoCellAnchor>
  <xdr:twoCellAnchor>
    <xdr:from>
      <xdr:col>7</xdr:col>
      <xdr:colOff>171450</xdr:colOff>
      <xdr:row>12</xdr:row>
      <xdr:rowOff>85725</xdr:rowOff>
    </xdr:from>
    <xdr:to>
      <xdr:col>8</xdr:col>
      <xdr:colOff>504824</xdr:colOff>
      <xdr:row>12</xdr:row>
      <xdr:rowOff>95250</xdr:rowOff>
    </xdr:to>
    <xdr:cxnSp macro="">
      <xdr:nvCxnSpPr>
        <xdr:cNvPr id="4" name="Rett pilkobling 3">
          <a:extLst>
            <a:ext uri="{FF2B5EF4-FFF2-40B4-BE49-F238E27FC236}">
              <a16:creationId xmlns:a16="http://schemas.microsoft.com/office/drawing/2014/main" id="{DC2CA63C-5085-3E12-1329-2BF1828384EB}"/>
            </a:ext>
          </a:extLst>
        </xdr:cNvPr>
        <xdr:cNvCxnSpPr>
          <a:stCxn id="2" idx="1"/>
        </xdr:cNvCxnSpPr>
      </xdr:nvCxnSpPr>
      <xdr:spPr>
        <a:xfrm flipH="1">
          <a:off x="11887200" y="4133850"/>
          <a:ext cx="1095374" cy="9525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D1491-9AFC-4E44-BAAC-05117926DA93}">
  <dimension ref="B3:O16"/>
  <sheetViews>
    <sheetView workbookViewId="0">
      <selection activeCell="F28" sqref="F28"/>
    </sheetView>
  </sheetViews>
  <sheetFormatPr baseColWidth="10" defaultRowHeight="15" x14ac:dyDescent="0.25"/>
  <cols>
    <col min="1" max="1" width="11.42578125" customWidth="1"/>
    <col min="15" max="15" width="20.5703125" customWidth="1"/>
  </cols>
  <sheetData>
    <row r="3" spans="2:15" ht="15.75" thickBot="1" x14ac:dyDescent="0.3"/>
    <row r="4" spans="2:15" ht="26.25" x14ac:dyDescent="0.4">
      <c r="B4" s="49" t="s">
        <v>0</v>
      </c>
      <c r="C4" s="46"/>
      <c r="D4" s="46"/>
      <c r="E4" s="46"/>
      <c r="F4" s="46"/>
      <c r="G4" s="46"/>
      <c r="H4" s="46"/>
      <c r="I4" s="46"/>
      <c r="J4" s="47"/>
      <c r="K4" s="47"/>
      <c r="L4" s="47"/>
      <c r="M4" s="47"/>
      <c r="N4" s="47"/>
      <c r="O4" s="48"/>
    </row>
    <row r="5" spans="2:15" ht="18.75" customHeight="1" x14ac:dyDescent="0.25">
      <c r="B5" s="50" t="s">
        <v>1</v>
      </c>
      <c r="C5" s="51"/>
      <c r="D5" s="51"/>
      <c r="E5" s="51"/>
      <c r="F5" s="51"/>
      <c r="G5" s="51"/>
      <c r="H5" s="51"/>
      <c r="I5" s="51"/>
      <c r="J5" s="52"/>
      <c r="K5" s="52"/>
      <c r="L5" s="52"/>
      <c r="M5" s="52"/>
      <c r="N5" s="52"/>
      <c r="O5" s="53"/>
    </row>
    <row r="6" spans="2:15" ht="18" customHeight="1" x14ac:dyDescent="0.25">
      <c r="B6" s="50" t="s">
        <v>33</v>
      </c>
      <c r="C6" s="51"/>
      <c r="D6" s="51"/>
      <c r="E6" s="51"/>
      <c r="F6" s="51"/>
      <c r="G6" s="51"/>
      <c r="H6" s="51"/>
      <c r="I6" s="51"/>
      <c r="J6" s="52"/>
      <c r="K6" s="52"/>
      <c r="L6" s="52"/>
      <c r="M6" s="52"/>
      <c r="N6" s="52"/>
      <c r="O6" s="53"/>
    </row>
    <row r="7" spans="2:15" ht="18.75" customHeight="1" x14ac:dyDescent="0.25">
      <c r="B7" s="50" t="s">
        <v>32</v>
      </c>
      <c r="C7" s="51"/>
      <c r="D7" s="51"/>
      <c r="E7" s="51"/>
      <c r="F7" s="51"/>
      <c r="G7" s="51"/>
      <c r="H7" s="51"/>
      <c r="I7" s="51"/>
      <c r="J7" s="52"/>
      <c r="K7" s="52"/>
      <c r="L7" s="52"/>
      <c r="M7" s="52"/>
      <c r="N7" s="52"/>
      <c r="O7" s="53"/>
    </row>
    <row r="8" spans="2:15" ht="18" customHeight="1" x14ac:dyDescent="0.25">
      <c r="B8" s="50" t="s">
        <v>2</v>
      </c>
      <c r="C8" s="51"/>
      <c r="D8" s="51"/>
      <c r="E8" s="51"/>
      <c r="F8" s="51"/>
      <c r="G8" s="51"/>
      <c r="H8" s="51"/>
      <c r="I8" s="51"/>
      <c r="J8" s="52"/>
      <c r="K8" s="52"/>
      <c r="L8" s="52"/>
      <c r="M8" s="52"/>
      <c r="N8" s="52"/>
      <c r="O8" s="53"/>
    </row>
    <row r="9" spans="2:15" ht="19.5" customHeight="1" x14ac:dyDescent="0.25">
      <c r="B9" s="50" t="s">
        <v>35</v>
      </c>
      <c r="C9" s="51"/>
      <c r="D9" s="51"/>
      <c r="E9" s="51"/>
      <c r="F9" s="51"/>
      <c r="G9" s="51"/>
      <c r="H9" s="51"/>
      <c r="I9" s="51"/>
      <c r="J9" s="52"/>
      <c r="K9" s="52"/>
      <c r="L9" s="52"/>
      <c r="M9" s="52"/>
      <c r="N9" s="52"/>
      <c r="O9" s="53"/>
    </row>
    <row r="10" spans="2:15" ht="15.75" x14ac:dyDescent="0.25">
      <c r="B10" s="50"/>
      <c r="C10" s="51"/>
      <c r="D10" s="51"/>
      <c r="E10" s="51"/>
      <c r="F10" s="51"/>
      <c r="G10" s="51"/>
      <c r="H10" s="51"/>
      <c r="I10" s="51"/>
      <c r="J10" s="52"/>
      <c r="K10" s="52"/>
      <c r="L10" s="52"/>
      <c r="M10" s="52"/>
      <c r="N10" s="52"/>
      <c r="O10" s="53"/>
    </row>
    <row r="11" spans="2:15" ht="19.5" customHeight="1" x14ac:dyDescent="0.25">
      <c r="B11" s="50" t="s">
        <v>23</v>
      </c>
      <c r="C11" s="51"/>
      <c r="D11" s="51"/>
      <c r="E11" s="51"/>
      <c r="F11" s="51"/>
      <c r="G11" s="51"/>
      <c r="H11" s="51"/>
      <c r="I11" s="51"/>
      <c r="J11" s="52"/>
      <c r="K11" s="52"/>
      <c r="L11" s="52"/>
      <c r="M11" s="52"/>
      <c r="N11" s="52"/>
      <c r="O11" s="53"/>
    </row>
    <row r="12" spans="2:15" ht="18.75" customHeight="1" x14ac:dyDescent="0.25">
      <c r="B12" s="50" t="s">
        <v>34</v>
      </c>
      <c r="C12" s="51"/>
      <c r="D12" s="51"/>
      <c r="E12" s="51"/>
      <c r="F12" s="51"/>
      <c r="G12" s="51"/>
      <c r="H12" s="51"/>
      <c r="I12" s="51"/>
      <c r="J12" s="52"/>
      <c r="K12" s="52"/>
      <c r="L12" s="52"/>
      <c r="M12" s="52"/>
      <c r="N12" s="52"/>
      <c r="O12" s="53"/>
    </row>
    <row r="13" spans="2:15" ht="15.75" x14ac:dyDescent="0.25">
      <c r="B13" s="50" t="s">
        <v>15</v>
      </c>
      <c r="C13" s="51"/>
      <c r="D13" s="51"/>
      <c r="E13" s="51"/>
      <c r="F13" s="51"/>
      <c r="G13" s="51"/>
      <c r="H13" s="51"/>
      <c r="I13" s="51"/>
      <c r="J13" s="52"/>
      <c r="K13" s="52"/>
      <c r="L13" s="52"/>
      <c r="M13" s="52"/>
      <c r="N13" s="52"/>
      <c r="O13" s="53"/>
    </row>
    <row r="14" spans="2:15" ht="19.5" customHeight="1" x14ac:dyDescent="0.25">
      <c r="B14" s="50" t="s">
        <v>3</v>
      </c>
      <c r="C14" s="51"/>
      <c r="D14" s="51"/>
      <c r="E14" s="51"/>
      <c r="F14" s="51"/>
      <c r="G14" s="51"/>
      <c r="H14" s="51"/>
      <c r="I14" s="51" t="s">
        <v>14</v>
      </c>
      <c r="J14" s="52"/>
      <c r="K14" s="52"/>
      <c r="L14" s="52"/>
      <c r="M14" s="52"/>
      <c r="N14" s="52"/>
      <c r="O14" s="53"/>
    </row>
    <row r="15" spans="2:15" ht="18.75" customHeight="1" x14ac:dyDescent="0.25">
      <c r="B15" s="50"/>
      <c r="C15" s="51"/>
      <c r="D15" s="51"/>
      <c r="E15" s="51"/>
      <c r="F15" s="51"/>
      <c r="G15" s="51"/>
      <c r="H15" s="51"/>
      <c r="I15" s="51"/>
      <c r="J15" s="52"/>
      <c r="K15" s="52"/>
      <c r="L15" s="52"/>
      <c r="M15" s="52"/>
      <c r="N15" s="52"/>
      <c r="O15" s="53"/>
    </row>
    <row r="16" spans="2:15" ht="16.5" thickBot="1" x14ac:dyDescent="0.3">
      <c r="B16" s="5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70347-0790-4B8E-8A25-1E0988024C8F}">
  <dimension ref="A1:J37"/>
  <sheetViews>
    <sheetView topLeftCell="A10" workbookViewId="0">
      <selection activeCell="A21" sqref="A21"/>
    </sheetView>
  </sheetViews>
  <sheetFormatPr baseColWidth="10" defaultColWidth="14.42578125" defaultRowHeight="15" x14ac:dyDescent="0.25"/>
  <cols>
    <col min="1" max="1" width="42.7109375" customWidth="1"/>
    <col min="2" max="2" width="28" customWidth="1"/>
    <col min="3" max="3" width="21.28515625" customWidth="1"/>
    <col min="4" max="4" width="19" customWidth="1"/>
    <col min="5" max="5" width="20.5703125" customWidth="1"/>
    <col min="6" max="6" width="18" customWidth="1"/>
    <col min="10" max="10" width="14.28515625" customWidth="1"/>
  </cols>
  <sheetData>
    <row r="1" spans="1:10" ht="43.5" customHeight="1" x14ac:dyDescent="0.35">
      <c r="A1" s="75" t="s">
        <v>20</v>
      </c>
      <c r="B1" s="42"/>
      <c r="C1" s="42"/>
      <c r="D1" s="42"/>
      <c r="E1" s="1"/>
      <c r="F1" s="2"/>
      <c r="G1" s="2"/>
      <c r="H1" s="3"/>
      <c r="I1" s="43"/>
      <c r="J1" s="44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ht="26.25" customHeight="1" x14ac:dyDescent="0.35">
      <c r="A3" s="41" t="s">
        <v>45</v>
      </c>
      <c r="B3" s="2"/>
      <c r="C3" s="2"/>
      <c r="D3" s="2"/>
      <c r="E3" s="2"/>
      <c r="F3" s="2"/>
      <c r="G3" s="2"/>
      <c r="H3" s="2"/>
    </row>
    <row r="4" spans="1:10" x14ac:dyDescent="0.25">
      <c r="A4" s="4"/>
      <c r="B4" s="2"/>
      <c r="C4" s="2"/>
      <c r="D4" s="2"/>
      <c r="E4" s="2"/>
      <c r="F4" s="2"/>
      <c r="G4" s="2"/>
      <c r="H4" s="2"/>
    </row>
    <row r="5" spans="1:10" x14ac:dyDescent="0.25">
      <c r="A5" s="4"/>
      <c r="B5" s="2"/>
      <c r="C5" s="2"/>
      <c r="D5" s="2"/>
      <c r="E5" s="2"/>
      <c r="F5" s="2"/>
      <c r="G5" s="2"/>
      <c r="H5" s="2"/>
    </row>
    <row r="6" spans="1:10" ht="15.75" thickBot="1" x14ac:dyDescent="0.3">
      <c r="A6" s="2"/>
      <c r="B6" s="2"/>
      <c r="C6" s="2"/>
      <c r="D6" s="2"/>
      <c r="E6" s="2"/>
      <c r="F6" s="2"/>
      <c r="G6" s="2"/>
      <c r="H6" s="2"/>
    </row>
    <row r="7" spans="1:10" ht="90.75" thickBot="1" x14ac:dyDescent="0.3">
      <c r="A7" s="82" t="s">
        <v>43</v>
      </c>
      <c r="B7" s="24" t="s">
        <v>13</v>
      </c>
      <c r="C7" s="18" t="s">
        <v>5</v>
      </c>
      <c r="D7" s="18" t="s">
        <v>6</v>
      </c>
      <c r="E7" s="58" t="s">
        <v>7</v>
      </c>
      <c r="F7" s="18" t="s">
        <v>8</v>
      </c>
      <c r="G7" s="2"/>
    </row>
    <row r="8" spans="1:10" ht="61.5" customHeight="1" x14ac:dyDescent="0.25">
      <c r="A8" s="20" t="s">
        <v>24</v>
      </c>
      <c r="B8" s="21"/>
      <c r="C8" s="34">
        <v>630000</v>
      </c>
      <c r="D8" s="66">
        <v>0</v>
      </c>
      <c r="E8" s="64"/>
      <c r="F8" s="22">
        <f>C8-(C8*D8)</f>
        <v>630000</v>
      </c>
      <c r="G8" s="2"/>
    </row>
    <row r="9" spans="1:10" ht="57.75" customHeight="1" x14ac:dyDescent="0.25">
      <c r="A9" s="23" t="s">
        <v>30</v>
      </c>
      <c r="B9" s="9"/>
      <c r="C9" s="14">
        <v>4000</v>
      </c>
      <c r="D9" s="60">
        <v>0</v>
      </c>
      <c r="E9" s="64"/>
      <c r="F9" s="57">
        <f t="shared" ref="F9:F10" si="0">C9-(C9*D9)</f>
        <v>4000</v>
      </c>
      <c r="G9" s="2"/>
    </row>
    <row r="10" spans="1:10" ht="69.75" customHeight="1" x14ac:dyDescent="0.25">
      <c r="A10" s="23" t="s">
        <v>27</v>
      </c>
      <c r="B10" s="10"/>
      <c r="C10" s="15">
        <v>10000</v>
      </c>
      <c r="D10" s="62">
        <v>0</v>
      </c>
      <c r="E10" s="64"/>
      <c r="F10" s="57">
        <f t="shared" si="0"/>
        <v>10000</v>
      </c>
      <c r="G10" s="2"/>
    </row>
    <row r="11" spans="1:10" ht="50.25" customHeight="1" x14ac:dyDescent="0.25">
      <c r="A11" s="23" t="s">
        <v>28</v>
      </c>
      <c r="B11" s="11"/>
      <c r="C11" s="16">
        <v>3000</v>
      </c>
      <c r="D11" s="63">
        <v>0</v>
      </c>
      <c r="E11" s="64"/>
      <c r="F11" s="57">
        <f>C11-(C11*D11)</f>
        <v>3000</v>
      </c>
      <c r="G11" s="2"/>
    </row>
    <row r="12" spans="1:10" x14ac:dyDescent="0.25">
      <c r="A12" s="45"/>
      <c r="B12" s="2"/>
      <c r="C12" s="59"/>
      <c r="D12" s="2"/>
      <c r="E12" s="2"/>
      <c r="F12" s="59"/>
      <c r="G12" s="2"/>
      <c r="H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</row>
    <row r="14" spans="1:10" ht="24" customHeight="1" thickBot="1" x14ac:dyDescent="0.3">
      <c r="C14" s="31" t="s">
        <v>25</v>
      </c>
      <c r="D14" s="32"/>
      <c r="E14" s="32"/>
      <c r="F14" s="33">
        <f>SUM(F8:F11)</f>
        <v>647000</v>
      </c>
      <c r="H14" s="2"/>
    </row>
    <row r="15" spans="1:10" ht="15.75" thickBot="1" x14ac:dyDescent="0.3">
      <c r="H15" s="2"/>
    </row>
    <row r="16" spans="1:10" ht="90.75" thickBot="1" x14ac:dyDescent="0.3">
      <c r="A16" s="82" t="s">
        <v>44</v>
      </c>
      <c r="B16" s="24" t="s">
        <v>13</v>
      </c>
      <c r="C16" s="18" t="s">
        <v>5</v>
      </c>
      <c r="D16" s="18" t="s">
        <v>6</v>
      </c>
      <c r="E16" s="58" t="s">
        <v>7</v>
      </c>
      <c r="F16" s="18" t="s">
        <v>8</v>
      </c>
      <c r="H16" s="2"/>
    </row>
    <row r="17" spans="1:8" ht="47.25" customHeight="1" x14ac:dyDescent="0.25">
      <c r="A17" s="20" t="s">
        <v>24</v>
      </c>
      <c r="B17" s="21"/>
      <c r="C17" s="34">
        <v>31000</v>
      </c>
      <c r="D17" s="65"/>
      <c r="E17" s="61">
        <v>0</v>
      </c>
      <c r="F17" s="22">
        <f>C17-(C17*E17)</f>
        <v>31000</v>
      </c>
      <c r="H17" s="2"/>
    </row>
    <row r="18" spans="1:8" ht="50.25" customHeight="1" x14ac:dyDescent="0.25">
      <c r="A18" s="23" t="s">
        <v>30</v>
      </c>
      <c r="B18" s="9"/>
      <c r="C18" s="14">
        <v>1000</v>
      </c>
      <c r="D18" s="65"/>
      <c r="E18" s="61">
        <v>0</v>
      </c>
      <c r="F18" s="22">
        <f t="shared" ref="F18:F20" si="1">C18-(C18*E18)</f>
        <v>1000</v>
      </c>
      <c r="H18" s="2"/>
    </row>
    <row r="19" spans="1:8" ht="47.25" customHeight="1" x14ac:dyDescent="0.25">
      <c r="A19" s="23" t="s">
        <v>27</v>
      </c>
      <c r="B19" s="10"/>
      <c r="C19" s="15">
        <v>5000</v>
      </c>
      <c r="D19" s="67"/>
      <c r="E19" s="61">
        <v>0</v>
      </c>
      <c r="F19" s="22">
        <f t="shared" si="1"/>
        <v>5000</v>
      </c>
      <c r="H19" s="2"/>
    </row>
    <row r="20" spans="1:8" ht="51" customHeight="1" x14ac:dyDescent="0.25">
      <c r="A20" s="23" t="s">
        <v>28</v>
      </c>
      <c r="B20" s="11"/>
      <c r="C20" s="16">
        <v>1000</v>
      </c>
      <c r="D20" s="68"/>
      <c r="E20" s="61">
        <v>0</v>
      </c>
      <c r="F20" s="22">
        <f t="shared" si="1"/>
        <v>1000</v>
      </c>
      <c r="H20" s="2"/>
    </row>
    <row r="21" spans="1:8" ht="36" customHeight="1" thickBot="1" x14ac:dyDescent="0.3">
      <c r="H21" s="2"/>
    </row>
    <row r="22" spans="1:8" ht="21" customHeight="1" thickBot="1" x14ac:dyDescent="0.3">
      <c r="C22" s="69" t="s">
        <v>46</v>
      </c>
      <c r="D22" s="70"/>
      <c r="E22" s="70"/>
      <c r="F22" s="71">
        <f>SUM(F17:F20)</f>
        <v>38000</v>
      </c>
      <c r="H22" s="2"/>
    </row>
    <row r="23" spans="1:8" x14ac:dyDescent="0.25">
      <c r="H23" s="2"/>
    </row>
    <row r="24" spans="1:8" ht="15.75" thickBot="1" x14ac:dyDescent="0.3">
      <c r="H24" s="2"/>
    </row>
    <row r="25" spans="1:8" ht="21" customHeight="1" thickBot="1" x14ac:dyDescent="0.3">
      <c r="C25" s="69" t="s">
        <v>29</v>
      </c>
      <c r="D25" s="70"/>
      <c r="E25" s="70"/>
      <c r="F25" s="71">
        <f>F14+F22</f>
        <v>685000</v>
      </c>
      <c r="H25" s="2"/>
    </row>
    <row r="26" spans="1:8" x14ac:dyDescent="0.25">
      <c r="A26" s="2"/>
      <c r="F26" s="2"/>
      <c r="G26" s="2"/>
      <c r="H26" s="2"/>
    </row>
    <row r="27" spans="1:8" x14ac:dyDescent="0.25">
      <c r="A27" s="2"/>
      <c r="F27" s="2"/>
      <c r="G27" s="2"/>
      <c r="H27" s="2"/>
    </row>
    <row r="35" spans="1:5" ht="15.75" customHeight="1" x14ac:dyDescent="0.25"/>
    <row r="36" spans="1:5" ht="15.75" customHeight="1" x14ac:dyDescent="0.25">
      <c r="A36" s="72"/>
      <c r="B36" s="73"/>
      <c r="C36" s="74"/>
      <c r="D36" s="74"/>
      <c r="E36" s="74"/>
    </row>
    <row r="37" spans="1:5" ht="15.75" customHeight="1" x14ac:dyDescent="0.25">
      <c r="A37" s="72"/>
      <c r="B37" s="73"/>
      <c r="C37" s="74"/>
      <c r="D37" s="74"/>
      <c r="E37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2997-360D-448F-808E-DD6F38CA690C}">
  <dimension ref="A1:J37"/>
  <sheetViews>
    <sheetView topLeftCell="A10" workbookViewId="0">
      <selection activeCell="A18" sqref="A18"/>
    </sheetView>
  </sheetViews>
  <sheetFormatPr baseColWidth="10" defaultColWidth="14.42578125" defaultRowHeight="15" x14ac:dyDescent="0.25"/>
  <cols>
    <col min="1" max="1" width="42.7109375" customWidth="1"/>
    <col min="2" max="2" width="28" customWidth="1"/>
    <col min="3" max="3" width="21.28515625" customWidth="1"/>
    <col min="4" max="4" width="19" customWidth="1"/>
    <col min="5" max="5" width="20.5703125" customWidth="1"/>
    <col min="6" max="6" width="18" customWidth="1"/>
    <col min="10" max="10" width="14.28515625" customWidth="1"/>
  </cols>
  <sheetData>
    <row r="1" spans="1:10" ht="43.5" customHeight="1" x14ac:dyDescent="0.35">
      <c r="A1" s="75" t="s">
        <v>36</v>
      </c>
      <c r="B1" s="42"/>
      <c r="C1" s="42"/>
      <c r="D1" s="1"/>
      <c r="E1" s="1"/>
      <c r="F1" s="2"/>
      <c r="G1" s="2"/>
      <c r="H1" s="3"/>
      <c r="I1" s="43"/>
      <c r="J1" s="44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ht="26.25" customHeight="1" x14ac:dyDescent="0.35">
      <c r="A3" s="41" t="s">
        <v>45</v>
      </c>
      <c r="B3" s="2"/>
      <c r="C3" s="2"/>
      <c r="D3" s="2"/>
      <c r="E3" s="2"/>
      <c r="F3" s="2"/>
      <c r="G3" s="2"/>
      <c r="H3" s="2"/>
    </row>
    <row r="4" spans="1:10" x14ac:dyDescent="0.25">
      <c r="A4" s="4"/>
      <c r="B4" s="2"/>
      <c r="C4" s="2"/>
      <c r="D4" s="2"/>
      <c r="E4" s="2"/>
      <c r="F4" s="2"/>
      <c r="G4" s="2"/>
      <c r="H4" s="2"/>
    </row>
    <row r="5" spans="1:10" x14ac:dyDescent="0.25">
      <c r="A5" s="4"/>
      <c r="B5" s="2"/>
      <c r="C5" s="2"/>
      <c r="D5" s="2"/>
      <c r="E5" s="2"/>
      <c r="F5" s="2"/>
      <c r="G5" s="2"/>
      <c r="H5" s="2"/>
    </row>
    <row r="6" spans="1:10" ht="15.75" thickBot="1" x14ac:dyDescent="0.3">
      <c r="A6" s="2"/>
      <c r="B6" s="2"/>
      <c r="C6" s="2"/>
      <c r="D6" s="2"/>
      <c r="E6" s="2"/>
      <c r="F6" s="2"/>
      <c r="G6" s="2"/>
      <c r="H6" s="2"/>
    </row>
    <row r="7" spans="1:10" ht="90.75" thickBot="1" x14ac:dyDescent="0.3">
      <c r="A7" s="19" t="s">
        <v>12</v>
      </c>
      <c r="B7" s="24" t="s">
        <v>13</v>
      </c>
      <c r="C7" s="18" t="s">
        <v>5</v>
      </c>
      <c r="D7" s="18" t="s">
        <v>6</v>
      </c>
      <c r="E7" s="58" t="s">
        <v>7</v>
      </c>
      <c r="F7" s="18" t="s">
        <v>8</v>
      </c>
      <c r="G7" s="2"/>
    </row>
    <row r="8" spans="1:10" ht="61.5" customHeight="1" x14ac:dyDescent="0.25">
      <c r="A8" s="20" t="s">
        <v>24</v>
      </c>
      <c r="B8" s="21"/>
      <c r="C8" s="34">
        <v>336000</v>
      </c>
      <c r="D8" s="66">
        <v>0</v>
      </c>
      <c r="E8" s="64"/>
      <c r="F8" s="22">
        <f>C8-(C8*D8)</f>
        <v>336000</v>
      </c>
      <c r="G8" s="2"/>
    </row>
    <row r="9" spans="1:10" ht="57.75" customHeight="1" x14ac:dyDescent="0.25">
      <c r="A9" s="23" t="s">
        <v>30</v>
      </c>
      <c r="B9" s="9"/>
      <c r="C9" s="14">
        <v>8000</v>
      </c>
      <c r="D9" s="60">
        <v>0</v>
      </c>
      <c r="E9" s="64"/>
      <c r="F9" s="22">
        <f t="shared" ref="F9:F11" si="0">C9-(C9*D9)</f>
        <v>8000</v>
      </c>
      <c r="G9" s="2"/>
    </row>
    <row r="10" spans="1:10" ht="69.75" customHeight="1" x14ac:dyDescent="0.25">
      <c r="A10" s="23" t="s">
        <v>27</v>
      </c>
      <c r="B10" s="10"/>
      <c r="C10" s="15">
        <v>10000</v>
      </c>
      <c r="D10" s="62">
        <v>0</v>
      </c>
      <c r="E10" s="64"/>
      <c r="F10" s="22">
        <f t="shared" si="0"/>
        <v>10000</v>
      </c>
      <c r="G10" s="2"/>
    </row>
    <row r="11" spans="1:10" ht="50.25" customHeight="1" x14ac:dyDescent="0.25">
      <c r="A11" s="23" t="s">
        <v>28</v>
      </c>
      <c r="B11" s="11"/>
      <c r="C11" s="16">
        <v>500</v>
      </c>
      <c r="D11" s="63">
        <v>0</v>
      </c>
      <c r="E11" s="64"/>
      <c r="F11" s="22">
        <f t="shared" si="0"/>
        <v>500</v>
      </c>
      <c r="G11" s="2"/>
    </row>
    <row r="12" spans="1:10" x14ac:dyDescent="0.25">
      <c r="A12" s="45"/>
      <c r="B12" s="2"/>
      <c r="C12" s="59"/>
      <c r="D12" s="2"/>
      <c r="E12" s="2"/>
      <c r="F12" s="59"/>
      <c r="G12" s="2"/>
      <c r="H12" s="2"/>
    </row>
    <row r="13" spans="1:10" ht="15.75" thickBot="1" x14ac:dyDescent="0.3">
      <c r="A13" s="2"/>
      <c r="B13" s="2"/>
      <c r="C13" s="2"/>
      <c r="D13" s="2"/>
      <c r="E13" s="2"/>
      <c r="F13" s="2"/>
      <c r="G13" s="2"/>
      <c r="H13" s="2"/>
    </row>
    <row r="14" spans="1:10" ht="24" customHeight="1" thickBot="1" x14ac:dyDescent="0.3">
      <c r="C14" s="31" t="s">
        <v>25</v>
      </c>
      <c r="D14" s="32"/>
      <c r="E14" s="32"/>
      <c r="F14" s="33">
        <f>SUM(F8:F11)</f>
        <v>354500</v>
      </c>
      <c r="H14" s="2"/>
    </row>
    <row r="15" spans="1:10" ht="15.75" thickBot="1" x14ac:dyDescent="0.3">
      <c r="H15" s="2"/>
    </row>
    <row r="16" spans="1:10" ht="90.75" thickBot="1" x14ac:dyDescent="0.3">
      <c r="A16" s="19" t="s">
        <v>12</v>
      </c>
      <c r="B16" s="24" t="s">
        <v>13</v>
      </c>
      <c r="C16" s="18" t="s">
        <v>5</v>
      </c>
      <c r="D16" s="18" t="s">
        <v>6</v>
      </c>
      <c r="E16" s="58" t="s">
        <v>7</v>
      </c>
      <c r="F16" s="18" t="s">
        <v>8</v>
      </c>
      <c r="H16" s="2"/>
    </row>
    <row r="17" spans="1:8" ht="47.25" customHeight="1" x14ac:dyDescent="0.25">
      <c r="A17" s="20" t="s">
        <v>24</v>
      </c>
      <c r="B17" s="21"/>
      <c r="C17" s="34">
        <v>18000</v>
      </c>
      <c r="D17" s="65"/>
      <c r="E17" s="61">
        <v>0</v>
      </c>
      <c r="F17" s="22">
        <f>C17-(C17*E17)</f>
        <v>18000</v>
      </c>
      <c r="H17" s="2"/>
    </row>
    <row r="18" spans="1:8" ht="50.25" customHeight="1" x14ac:dyDescent="0.25">
      <c r="A18" s="23" t="s">
        <v>30</v>
      </c>
      <c r="B18" s="9"/>
      <c r="C18" s="14">
        <v>1000</v>
      </c>
      <c r="D18" s="65"/>
      <c r="E18" s="61">
        <v>0</v>
      </c>
      <c r="F18" s="22">
        <f t="shared" ref="F18:F20" si="1">C18-(C18*E18)</f>
        <v>1000</v>
      </c>
      <c r="H18" s="2"/>
    </row>
    <row r="19" spans="1:8" ht="47.25" customHeight="1" x14ac:dyDescent="0.25">
      <c r="A19" s="23" t="s">
        <v>27</v>
      </c>
      <c r="B19" s="10"/>
      <c r="C19" s="15">
        <v>1000</v>
      </c>
      <c r="D19" s="67"/>
      <c r="E19" s="61">
        <v>0</v>
      </c>
      <c r="F19" s="22">
        <f t="shared" si="1"/>
        <v>1000</v>
      </c>
      <c r="H19" s="2"/>
    </row>
    <row r="20" spans="1:8" ht="51" customHeight="1" x14ac:dyDescent="0.25">
      <c r="A20" s="23" t="s">
        <v>28</v>
      </c>
      <c r="B20" s="11"/>
      <c r="C20" s="16">
        <v>500</v>
      </c>
      <c r="D20" s="68"/>
      <c r="E20" s="61">
        <v>0</v>
      </c>
      <c r="F20" s="22">
        <f t="shared" si="1"/>
        <v>500</v>
      </c>
      <c r="H20" s="2"/>
    </row>
    <row r="21" spans="1:8" ht="36" customHeight="1" thickBot="1" x14ac:dyDescent="0.3">
      <c r="H21" s="2"/>
    </row>
    <row r="22" spans="1:8" ht="21" customHeight="1" thickBot="1" x14ac:dyDescent="0.3">
      <c r="C22" s="69" t="s">
        <v>46</v>
      </c>
      <c r="D22" s="70"/>
      <c r="E22" s="70"/>
      <c r="F22" s="71">
        <f>SUM(F17:F20)</f>
        <v>20500</v>
      </c>
      <c r="H22" s="2"/>
    </row>
    <row r="23" spans="1:8" x14ac:dyDescent="0.25">
      <c r="H23" s="2"/>
    </row>
    <row r="24" spans="1:8" ht="15.75" thickBot="1" x14ac:dyDescent="0.3">
      <c r="H24" s="2"/>
    </row>
    <row r="25" spans="1:8" ht="21" customHeight="1" thickBot="1" x14ac:dyDescent="0.3">
      <c r="C25" s="69" t="s">
        <v>29</v>
      </c>
      <c r="D25" s="70"/>
      <c r="E25" s="70"/>
      <c r="F25" s="71">
        <f>F14+F22</f>
        <v>375000</v>
      </c>
      <c r="H25" s="2"/>
    </row>
    <row r="26" spans="1:8" x14ac:dyDescent="0.25">
      <c r="A26" s="2"/>
      <c r="F26" s="2"/>
      <c r="G26" s="2"/>
      <c r="H26" s="2"/>
    </row>
    <row r="27" spans="1:8" x14ac:dyDescent="0.25">
      <c r="A27" s="2"/>
      <c r="F27" s="2"/>
      <c r="G27" s="2"/>
      <c r="H27" s="2"/>
    </row>
    <row r="35" spans="1:5" ht="15.75" customHeight="1" x14ac:dyDescent="0.25"/>
    <row r="36" spans="1:5" ht="15.75" customHeight="1" x14ac:dyDescent="0.25">
      <c r="A36" s="72"/>
      <c r="B36" s="73"/>
      <c r="C36" s="74"/>
      <c r="D36" s="74"/>
      <c r="E36" s="74"/>
    </row>
    <row r="37" spans="1:5" ht="15.75" customHeight="1" x14ac:dyDescent="0.25">
      <c r="A37" s="72"/>
      <c r="B37" s="73"/>
      <c r="C37" s="74"/>
      <c r="D37" s="74"/>
      <c r="E3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39FD-EEDA-45A8-BEDD-5BCA8776657C}">
  <dimension ref="A1:J37"/>
  <sheetViews>
    <sheetView tabSelected="1" topLeftCell="A10" workbookViewId="0">
      <selection activeCell="B18" sqref="B18"/>
    </sheetView>
  </sheetViews>
  <sheetFormatPr baseColWidth="10" defaultColWidth="14.42578125" defaultRowHeight="15" x14ac:dyDescent="0.25"/>
  <cols>
    <col min="1" max="1" width="42.7109375" customWidth="1"/>
    <col min="2" max="2" width="28" customWidth="1"/>
    <col min="3" max="3" width="21.28515625" customWidth="1"/>
    <col min="4" max="4" width="19" customWidth="1"/>
    <col min="5" max="5" width="20.5703125" customWidth="1"/>
    <col min="6" max="6" width="18" customWidth="1"/>
    <col min="10" max="10" width="14.28515625" customWidth="1"/>
  </cols>
  <sheetData>
    <row r="1" spans="1:10" ht="43.5" customHeight="1" x14ac:dyDescent="0.35">
      <c r="A1" s="75" t="s">
        <v>37</v>
      </c>
      <c r="B1" s="42"/>
      <c r="C1" s="42"/>
      <c r="D1" s="1"/>
      <c r="E1" s="1"/>
      <c r="F1" s="2"/>
      <c r="G1" s="2"/>
      <c r="H1" s="3"/>
      <c r="I1" s="43"/>
      <c r="J1" s="44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ht="26.25" customHeight="1" x14ac:dyDescent="0.35">
      <c r="A3" s="41" t="s">
        <v>45</v>
      </c>
      <c r="B3" s="2"/>
      <c r="C3" s="2"/>
      <c r="D3" s="2"/>
      <c r="E3" s="2"/>
      <c r="F3" s="2"/>
      <c r="G3" s="2"/>
      <c r="H3" s="2"/>
    </row>
    <row r="4" spans="1:10" x14ac:dyDescent="0.25">
      <c r="A4" s="4"/>
      <c r="B4" s="2"/>
      <c r="C4" s="2"/>
      <c r="D4" s="2"/>
      <c r="E4" s="2"/>
      <c r="F4" s="2"/>
      <c r="G4" s="2"/>
      <c r="H4" s="2"/>
    </row>
    <row r="5" spans="1:10" x14ac:dyDescent="0.25">
      <c r="A5" s="4"/>
      <c r="B5" s="2"/>
      <c r="C5" s="2"/>
      <c r="D5" s="2"/>
      <c r="E5" s="2"/>
      <c r="F5" s="2"/>
      <c r="G5" s="2"/>
      <c r="H5" s="2"/>
    </row>
    <row r="6" spans="1:10" ht="15.75" thickBot="1" x14ac:dyDescent="0.3">
      <c r="A6" s="2"/>
      <c r="B6" s="2"/>
      <c r="C6" s="2"/>
      <c r="D6" s="2"/>
      <c r="E6" s="2"/>
      <c r="F6" s="2"/>
      <c r="G6" s="2"/>
      <c r="H6" s="2"/>
    </row>
    <row r="7" spans="1:10" ht="90.75" thickBot="1" x14ac:dyDescent="0.3">
      <c r="A7" s="19" t="s">
        <v>12</v>
      </c>
      <c r="B7" s="24" t="s">
        <v>13</v>
      </c>
      <c r="C7" s="18" t="s">
        <v>5</v>
      </c>
      <c r="D7" s="18" t="s">
        <v>6</v>
      </c>
      <c r="E7" s="58" t="s">
        <v>7</v>
      </c>
      <c r="F7" s="18" t="s">
        <v>8</v>
      </c>
      <c r="G7" s="2"/>
    </row>
    <row r="8" spans="1:10" ht="61.5" customHeight="1" x14ac:dyDescent="0.25">
      <c r="A8" s="20" t="s">
        <v>24</v>
      </c>
      <c r="B8" s="21"/>
      <c r="C8" s="34">
        <v>359000</v>
      </c>
      <c r="D8" s="66">
        <v>0</v>
      </c>
      <c r="E8" s="64"/>
      <c r="F8" s="22">
        <f>C8-(C8*D8)</f>
        <v>359000</v>
      </c>
      <c r="G8" s="2"/>
    </row>
    <row r="9" spans="1:10" ht="57.75" customHeight="1" x14ac:dyDescent="0.25">
      <c r="A9" s="23" t="s">
        <v>30</v>
      </c>
      <c r="B9" s="9"/>
      <c r="C9" s="14">
        <v>2500</v>
      </c>
      <c r="D9" s="60">
        <v>0</v>
      </c>
      <c r="E9" s="64"/>
      <c r="F9" s="57">
        <f t="shared" ref="F9:F10" si="0">C9-(C9*D9)</f>
        <v>2500</v>
      </c>
      <c r="G9" s="2"/>
    </row>
    <row r="10" spans="1:10" ht="69.75" customHeight="1" x14ac:dyDescent="0.25">
      <c r="A10" s="23" t="s">
        <v>27</v>
      </c>
      <c r="B10" s="10"/>
      <c r="C10" s="15">
        <v>15000</v>
      </c>
      <c r="D10" s="62">
        <v>0</v>
      </c>
      <c r="E10" s="64"/>
      <c r="F10" s="57">
        <f t="shared" si="0"/>
        <v>15000</v>
      </c>
      <c r="G10" s="2"/>
    </row>
    <row r="11" spans="1:10" ht="50.25" customHeight="1" x14ac:dyDescent="0.25">
      <c r="A11" s="23" t="s">
        <v>28</v>
      </c>
      <c r="B11" s="11"/>
      <c r="C11" s="16">
        <v>1500</v>
      </c>
      <c r="D11" s="63">
        <v>0</v>
      </c>
      <c r="E11" s="64"/>
      <c r="F11" s="57">
        <f>C11-(C11*D11)</f>
        <v>1500</v>
      </c>
      <c r="G11" s="2"/>
    </row>
    <row r="12" spans="1:10" x14ac:dyDescent="0.25">
      <c r="A12" s="45"/>
      <c r="B12" s="2"/>
      <c r="C12" s="59"/>
      <c r="D12" s="2"/>
      <c r="E12" s="2"/>
      <c r="F12" s="59"/>
      <c r="G12" s="2"/>
      <c r="H12" s="2"/>
    </row>
    <row r="13" spans="1:10" ht="15.75" thickBot="1" x14ac:dyDescent="0.3">
      <c r="A13" s="2"/>
      <c r="B13" s="2"/>
      <c r="C13" s="2"/>
      <c r="D13" s="2"/>
      <c r="E13" s="2"/>
      <c r="F13" s="2"/>
      <c r="G13" s="2"/>
      <c r="H13" s="2"/>
    </row>
    <row r="14" spans="1:10" ht="24" customHeight="1" thickBot="1" x14ac:dyDescent="0.3">
      <c r="C14" s="31" t="s">
        <v>25</v>
      </c>
      <c r="D14" s="32"/>
      <c r="E14" s="32"/>
      <c r="F14" s="33">
        <f>SUM(F8:F11)</f>
        <v>378000</v>
      </c>
      <c r="H14" s="2"/>
    </row>
    <row r="15" spans="1:10" ht="15.75" thickBot="1" x14ac:dyDescent="0.3">
      <c r="H15" s="2"/>
    </row>
    <row r="16" spans="1:10" ht="90.75" thickBot="1" x14ac:dyDescent="0.3">
      <c r="A16" s="19" t="s">
        <v>12</v>
      </c>
      <c r="B16" s="24" t="s">
        <v>13</v>
      </c>
      <c r="C16" s="18" t="s">
        <v>5</v>
      </c>
      <c r="D16" s="18" t="s">
        <v>6</v>
      </c>
      <c r="E16" s="58" t="s">
        <v>7</v>
      </c>
      <c r="F16" s="18" t="s">
        <v>8</v>
      </c>
      <c r="H16" s="2"/>
    </row>
    <row r="17" spans="1:8" ht="47.25" customHeight="1" x14ac:dyDescent="0.25">
      <c r="A17" s="20" t="s">
        <v>24</v>
      </c>
      <c r="B17" s="21"/>
      <c r="C17" s="34">
        <v>19000</v>
      </c>
      <c r="D17" s="65"/>
      <c r="E17" s="61">
        <v>0</v>
      </c>
      <c r="F17" s="22">
        <f>C17-(C17*E17)</f>
        <v>19000</v>
      </c>
      <c r="H17" s="2"/>
    </row>
    <row r="18" spans="1:8" ht="50.25" customHeight="1" x14ac:dyDescent="0.25">
      <c r="A18" s="23" t="s">
        <v>30</v>
      </c>
      <c r="B18" s="9"/>
      <c r="C18" s="14">
        <v>500</v>
      </c>
      <c r="D18" s="65"/>
      <c r="E18" s="61">
        <v>0</v>
      </c>
      <c r="F18" s="22">
        <f t="shared" ref="F18:F20" si="1">C18-(C18*E18)</f>
        <v>500</v>
      </c>
      <c r="H18" s="2"/>
    </row>
    <row r="19" spans="1:8" ht="47.25" customHeight="1" x14ac:dyDescent="0.25">
      <c r="A19" s="23" t="s">
        <v>27</v>
      </c>
      <c r="B19" s="10"/>
      <c r="C19" s="15">
        <v>2000</v>
      </c>
      <c r="D19" s="67"/>
      <c r="E19" s="61">
        <v>0</v>
      </c>
      <c r="F19" s="22">
        <f t="shared" si="1"/>
        <v>2000</v>
      </c>
      <c r="H19" s="2"/>
    </row>
    <row r="20" spans="1:8" ht="51" customHeight="1" x14ac:dyDescent="0.25">
      <c r="A20" s="23" t="s">
        <v>28</v>
      </c>
      <c r="B20" s="11"/>
      <c r="C20" s="16">
        <v>500</v>
      </c>
      <c r="D20" s="68"/>
      <c r="E20" s="61">
        <v>0</v>
      </c>
      <c r="F20" s="22">
        <f t="shared" si="1"/>
        <v>500</v>
      </c>
      <c r="H20" s="2"/>
    </row>
    <row r="21" spans="1:8" ht="36" customHeight="1" thickBot="1" x14ac:dyDescent="0.3">
      <c r="H21" s="2"/>
    </row>
    <row r="22" spans="1:8" ht="21" customHeight="1" thickBot="1" x14ac:dyDescent="0.3">
      <c r="C22" s="69" t="s">
        <v>46</v>
      </c>
      <c r="D22" s="70"/>
      <c r="E22" s="70"/>
      <c r="F22" s="71">
        <f>SUM(F17:F20)</f>
        <v>22000</v>
      </c>
      <c r="H22" s="2"/>
    </row>
    <row r="23" spans="1:8" x14ac:dyDescent="0.25">
      <c r="H23" s="2"/>
    </row>
    <row r="24" spans="1:8" ht="15.75" thickBot="1" x14ac:dyDescent="0.3">
      <c r="H24" s="2"/>
    </row>
    <row r="25" spans="1:8" ht="21" customHeight="1" thickBot="1" x14ac:dyDescent="0.3">
      <c r="C25" s="69" t="s">
        <v>29</v>
      </c>
      <c r="D25" s="70"/>
      <c r="E25" s="70"/>
      <c r="F25" s="71">
        <f>F14+F22</f>
        <v>400000</v>
      </c>
      <c r="H25" s="2"/>
    </row>
    <row r="26" spans="1:8" x14ac:dyDescent="0.25">
      <c r="A26" s="2"/>
      <c r="F26" s="2"/>
      <c r="G26" s="2"/>
      <c r="H26" s="2"/>
    </row>
    <row r="27" spans="1:8" x14ac:dyDescent="0.25">
      <c r="A27" s="2"/>
      <c r="F27" s="2"/>
      <c r="G27" s="2"/>
      <c r="H27" s="2"/>
    </row>
    <row r="35" spans="1:5" ht="15.75" customHeight="1" x14ac:dyDescent="0.25"/>
    <row r="36" spans="1:5" ht="15.75" customHeight="1" x14ac:dyDescent="0.25">
      <c r="A36" s="72"/>
      <c r="B36" s="73"/>
      <c r="C36" s="74"/>
      <c r="D36" s="74"/>
      <c r="E36" s="74"/>
    </row>
    <row r="37" spans="1:5" ht="15.75" customHeight="1" x14ac:dyDescent="0.25">
      <c r="A37" s="72"/>
      <c r="B37" s="73"/>
      <c r="C37" s="74"/>
      <c r="D37" s="74"/>
      <c r="E37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B8B3-0E15-4152-9B46-02D3DA91CB47}">
  <dimension ref="A1:J37"/>
  <sheetViews>
    <sheetView topLeftCell="A10" workbookViewId="0">
      <selection activeCell="H18" sqref="H18"/>
    </sheetView>
  </sheetViews>
  <sheetFormatPr baseColWidth="10" defaultColWidth="14.42578125" defaultRowHeight="15" x14ac:dyDescent="0.25"/>
  <cols>
    <col min="1" max="1" width="42.7109375" customWidth="1"/>
    <col min="2" max="2" width="28" customWidth="1"/>
    <col min="3" max="3" width="21.28515625" customWidth="1"/>
    <col min="4" max="4" width="19" customWidth="1"/>
    <col min="5" max="5" width="20.5703125" customWidth="1"/>
    <col min="6" max="6" width="18" customWidth="1"/>
    <col min="10" max="10" width="14.28515625" customWidth="1"/>
  </cols>
  <sheetData>
    <row r="1" spans="1:10" ht="43.5" customHeight="1" x14ac:dyDescent="0.35">
      <c r="A1" s="75" t="s">
        <v>38</v>
      </c>
      <c r="B1" s="42"/>
      <c r="C1" s="42"/>
      <c r="D1" s="1"/>
      <c r="E1" s="1"/>
      <c r="F1" s="2"/>
      <c r="G1" s="2"/>
      <c r="H1" s="3"/>
      <c r="I1" s="43"/>
      <c r="J1" s="44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ht="26.25" customHeight="1" x14ac:dyDescent="0.35">
      <c r="A3" s="41" t="s">
        <v>45</v>
      </c>
      <c r="B3" s="2"/>
      <c r="C3" s="2"/>
      <c r="D3" s="2"/>
      <c r="E3" s="2"/>
      <c r="F3" s="2"/>
      <c r="G3" s="2"/>
      <c r="H3" s="2"/>
    </row>
    <row r="4" spans="1:10" x14ac:dyDescent="0.25">
      <c r="A4" s="4"/>
      <c r="B4" s="2"/>
      <c r="C4" s="2"/>
      <c r="D4" s="2"/>
      <c r="E4" s="2"/>
      <c r="F4" s="2"/>
      <c r="G4" s="2"/>
      <c r="H4" s="2"/>
    </row>
    <row r="5" spans="1:10" x14ac:dyDescent="0.25">
      <c r="A5" s="4"/>
      <c r="B5" s="2"/>
      <c r="C5" s="2"/>
      <c r="D5" s="2"/>
      <c r="E5" s="2"/>
      <c r="F5" s="2"/>
      <c r="G5" s="2"/>
      <c r="H5" s="2"/>
    </row>
    <row r="6" spans="1:10" ht="15.75" thickBot="1" x14ac:dyDescent="0.3">
      <c r="A6" s="2"/>
      <c r="B6" s="2"/>
      <c r="C6" s="2"/>
      <c r="D6" s="2"/>
      <c r="E6" s="2"/>
      <c r="F6" s="2"/>
      <c r="G6" s="2"/>
      <c r="H6" s="2"/>
    </row>
    <row r="7" spans="1:10" ht="90.75" thickBot="1" x14ac:dyDescent="0.3">
      <c r="A7" s="19" t="s">
        <v>12</v>
      </c>
      <c r="B7" s="24" t="s">
        <v>13</v>
      </c>
      <c r="C7" s="18" t="s">
        <v>5</v>
      </c>
      <c r="D7" s="18" t="s">
        <v>6</v>
      </c>
      <c r="E7" s="58" t="s">
        <v>7</v>
      </c>
      <c r="F7" s="18" t="s">
        <v>8</v>
      </c>
      <c r="G7" s="2"/>
    </row>
    <row r="8" spans="1:10" ht="61.5" customHeight="1" x14ac:dyDescent="0.25">
      <c r="A8" s="20" t="s">
        <v>24</v>
      </c>
      <c r="B8" s="21"/>
      <c r="C8" s="34">
        <v>408000</v>
      </c>
      <c r="D8" s="66">
        <v>0</v>
      </c>
      <c r="E8" s="64"/>
      <c r="F8" s="22">
        <f>C8-(C8*D8)</f>
        <v>408000</v>
      </c>
      <c r="G8" s="2"/>
    </row>
    <row r="9" spans="1:10" ht="57.75" customHeight="1" x14ac:dyDescent="0.25">
      <c r="A9" s="23" t="s">
        <v>30</v>
      </c>
      <c r="B9" s="9"/>
      <c r="C9" s="14">
        <v>2500</v>
      </c>
      <c r="D9" s="60">
        <v>0</v>
      </c>
      <c r="E9" s="64"/>
      <c r="F9" s="22">
        <f t="shared" ref="F9:F11" si="0">C9-(C9*D9)</f>
        <v>2500</v>
      </c>
      <c r="G9" s="2"/>
    </row>
    <row r="10" spans="1:10" ht="69.75" customHeight="1" x14ac:dyDescent="0.25">
      <c r="A10" s="23" t="s">
        <v>27</v>
      </c>
      <c r="B10" s="10"/>
      <c r="C10" s="15">
        <v>14000</v>
      </c>
      <c r="D10" s="62">
        <v>0</v>
      </c>
      <c r="E10" s="64"/>
      <c r="F10" s="22">
        <f t="shared" si="0"/>
        <v>14000</v>
      </c>
      <c r="G10" s="2"/>
    </row>
    <row r="11" spans="1:10" ht="50.25" customHeight="1" x14ac:dyDescent="0.25">
      <c r="A11" s="23" t="s">
        <v>28</v>
      </c>
      <c r="B11" s="11"/>
      <c r="C11" s="16">
        <v>500</v>
      </c>
      <c r="D11" s="63">
        <v>0</v>
      </c>
      <c r="E11" s="64"/>
      <c r="F11" s="22">
        <f t="shared" si="0"/>
        <v>500</v>
      </c>
      <c r="G11" s="2"/>
    </row>
    <row r="12" spans="1:10" x14ac:dyDescent="0.25">
      <c r="A12" s="45"/>
      <c r="B12" s="2"/>
      <c r="C12" s="59"/>
      <c r="D12" s="2"/>
      <c r="E12" s="2"/>
      <c r="F12" s="59"/>
      <c r="G12" s="2"/>
      <c r="H12" s="2"/>
    </row>
    <row r="13" spans="1:10" ht="15.75" thickBot="1" x14ac:dyDescent="0.3">
      <c r="A13" s="2"/>
      <c r="B13" s="2"/>
      <c r="C13" s="2"/>
      <c r="D13" s="2"/>
      <c r="E13" s="2"/>
      <c r="F13" s="2"/>
      <c r="G13" s="2"/>
      <c r="H13" s="2"/>
    </row>
    <row r="14" spans="1:10" ht="24" customHeight="1" thickBot="1" x14ac:dyDescent="0.3">
      <c r="C14" s="31" t="s">
        <v>25</v>
      </c>
      <c r="D14" s="32"/>
      <c r="E14" s="32"/>
      <c r="F14" s="33">
        <f>SUM(F8:F11)</f>
        <v>425000</v>
      </c>
      <c r="H14" s="2"/>
    </row>
    <row r="15" spans="1:10" ht="15.75" thickBot="1" x14ac:dyDescent="0.3">
      <c r="H15" s="2"/>
    </row>
    <row r="16" spans="1:10" ht="90.75" thickBot="1" x14ac:dyDescent="0.3">
      <c r="A16" s="19" t="s">
        <v>12</v>
      </c>
      <c r="B16" s="24" t="s">
        <v>13</v>
      </c>
      <c r="C16" s="18" t="s">
        <v>5</v>
      </c>
      <c r="D16" s="18" t="s">
        <v>6</v>
      </c>
      <c r="E16" s="58" t="s">
        <v>7</v>
      </c>
      <c r="F16" s="18" t="s">
        <v>8</v>
      </c>
      <c r="H16" s="2"/>
    </row>
    <row r="17" spans="1:8" ht="47.25" customHeight="1" x14ac:dyDescent="0.25">
      <c r="A17" s="20" t="s">
        <v>24</v>
      </c>
      <c r="B17" s="21"/>
      <c r="C17" s="34">
        <v>22000</v>
      </c>
      <c r="D17" s="65"/>
      <c r="E17" s="61">
        <v>0</v>
      </c>
      <c r="F17" s="22">
        <f>C17-(C17*E17)</f>
        <v>22000</v>
      </c>
      <c r="H17" s="2"/>
    </row>
    <row r="18" spans="1:8" ht="50.25" customHeight="1" x14ac:dyDescent="0.25">
      <c r="A18" s="23" t="s">
        <v>26</v>
      </c>
      <c r="B18" s="9"/>
      <c r="C18" s="14">
        <v>500</v>
      </c>
      <c r="D18" s="65"/>
      <c r="E18" s="61">
        <v>0</v>
      </c>
      <c r="F18" s="22">
        <f t="shared" ref="F18:F20" si="1">C18-(C18*E18)</f>
        <v>500</v>
      </c>
      <c r="H18" s="2"/>
    </row>
    <row r="19" spans="1:8" ht="47.25" customHeight="1" x14ac:dyDescent="0.25">
      <c r="A19" s="23" t="s">
        <v>27</v>
      </c>
      <c r="B19" s="10"/>
      <c r="C19" s="15">
        <v>2000</v>
      </c>
      <c r="D19" s="67"/>
      <c r="E19" s="61">
        <v>0</v>
      </c>
      <c r="F19" s="22">
        <f t="shared" si="1"/>
        <v>2000</v>
      </c>
      <c r="H19" s="2"/>
    </row>
    <row r="20" spans="1:8" ht="51" customHeight="1" x14ac:dyDescent="0.25">
      <c r="A20" s="23" t="s">
        <v>28</v>
      </c>
      <c r="B20" s="11"/>
      <c r="C20" s="16">
        <v>500</v>
      </c>
      <c r="D20" s="68"/>
      <c r="E20" s="61">
        <v>0</v>
      </c>
      <c r="F20" s="22">
        <f t="shared" si="1"/>
        <v>500</v>
      </c>
      <c r="H20" s="2"/>
    </row>
    <row r="21" spans="1:8" ht="36" customHeight="1" thickBot="1" x14ac:dyDescent="0.3">
      <c r="H21" s="2"/>
    </row>
    <row r="22" spans="1:8" ht="21" customHeight="1" thickBot="1" x14ac:dyDescent="0.3">
      <c r="C22" s="69" t="s">
        <v>46</v>
      </c>
      <c r="D22" s="70"/>
      <c r="E22" s="70"/>
      <c r="F22" s="71">
        <f>SUM(F17:F20)</f>
        <v>25000</v>
      </c>
      <c r="H22" s="2"/>
    </row>
    <row r="23" spans="1:8" x14ac:dyDescent="0.25">
      <c r="H23" s="2"/>
    </row>
    <row r="24" spans="1:8" ht="15.75" thickBot="1" x14ac:dyDescent="0.3">
      <c r="H24" s="2"/>
    </row>
    <row r="25" spans="1:8" ht="21" customHeight="1" thickBot="1" x14ac:dyDescent="0.3">
      <c r="C25" s="69" t="s">
        <v>29</v>
      </c>
      <c r="D25" s="70"/>
      <c r="E25" s="70"/>
      <c r="F25" s="71">
        <f>F14+F22</f>
        <v>450000</v>
      </c>
      <c r="H25" s="2"/>
    </row>
    <row r="26" spans="1:8" x14ac:dyDescent="0.25">
      <c r="A26" s="2"/>
      <c r="F26" s="2"/>
      <c r="G26" s="2"/>
      <c r="H26" s="2"/>
    </row>
    <row r="27" spans="1:8" x14ac:dyDescent="0.25">
      <c r="A27" s="2"/>
      <c r="F27" s="2"/>
      <c r="G27" s="2"/>
      <c r="H27" s="2"/>
    </row>
    <row r="35" spans="1:5" ht="15.75" customHeight="1" x14ac:dyDescent="0.25"/>
    <row r="36" spans="1:5" ht="15.75" customHeight="1" x14ac:dyDescent="0.25">
      <c r="A36" s="72"/>
      <c r="B36" s="73"/>
      <c r="C36" s="74"/>
      <c r="D36" s="74"/>
      <c r="E36" s="74"/>
    </row>
    <row r="37" spans="1:5" ht="15.75" customHeight="1" x14ac:dyDescent="0.25">
      <c r="A37" s="72"/>
      <c r="B37" s="73"/>
      <c r="C37" s="74"/>
      <c r="D37" s="74"/>
      <c r="E37" s="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8ED2-A664-4410-A7F6-C2FEAF7C371A}">
  <dimension ref="A1:J37"/>
  <sheetViews>
    <sheetView topLeftCell="A10" workbookViewId="0">
      <selection activeCell="K18" sqref="K18"/>
    </sheetView>
  </sheetViews>
  <sheetFormatPr baseColWidth="10" defaultColWidth="14.42578125" defaultRowHeight="15" x14ac:dyDescent="0.25"/>
  <cols>
    <col min="1" max="1" width="42.7109375" customWidth="1"/>
    <col min="2" max="2" width="28" customWidth="1"/>
    <col min="3" max="3" width="21.28515625" customWidth="1"/>
    <col min="4" max="4" width="19" customWidth="1"/>
    <col min="5" max="5" width="20.5703125" customWidth="1"/>
    <col min="6" max="6" width="18" customWidth="1"/>
    <col min="10" max="10" width="14.28515625" customWidth="1"/>
  </cols>
  <sheetData>
    <row r="1" spans="1:10" ht="43.5" customHeight="1" x14ac:dyDescent="0.35">
      <c r="A1" s="75" t="s">
        <v>39</v>
      </c>
      <c r="B1" s="42"/>
      <c r="C1" s="42"/>
      <c r="D1" s="1"/>
      <c r="E1" s="1"/>
      <c r="F1" s="2"/>
      <c r="G1" s="2"/>
      <c r="H1" s="3"/>
      <c r="I1" s="43"/>
      <c r="J1" s="44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ht="26.25" customHeight="1" x14ac:dyDescent="0.35">
      <c r="A3" s="41" t="s">
        <v>45</v>
      </c>
      <c r="B3" s="2"/>
      <c r="C3" s="2"/>
      <c r="D3" s="2"/>
      <c r="E3" s="2"/>
      <c r="F3" s="2"/>
      <c r="G3" s="2"/>
      <c r="H3" s="2"/>
    </row>
    <row r="4" spans="1:10" x14ac:dyDescent="0.25">
      <c r="A4" s="4"/>
      <c r="B4" s="2"/>
      <c r="C4" s="2"/>
      <c r="D4" s="2"/>
      <c r="E4" s="2"/>
      <c r="F4" s="2"/>
      <c r="G4" s="2"/>
      <c r="H4" s="2"/>
    </row>
    <row r="5" spans="1:10" x14ac:dyDescent="0.25">
      <c r="A5" s="4"/>
      <c r="B5" s="2"/>
      <c r="C5" s="2"/>
      <c r="D5" s="2"/>
      <c r="E5" s="2"/>
      <c r="F5" s="2"/>
      <c r="G5" s="2"/>
      <c r="H5" s="2"/>
    </row>
    <row r="6" spans="1:10" ht="15.75" thickBot="1" x14ac:dyDescent="0.3">
      <c r="A6" s="2"/>
      <c r="B6" s="2"/>
      <c r="C6" s="2"/>
      <c r="D6" s="2"/>
      <c r="E6" s="2"/>
      <c r="F6" s="2"/>
      <c r="G6" s="2"/>
      <c r="H6" s="2"/>
    </row>
    <row r="7" spans="1:10" ht="90.75" thickBot="1" x14ac:dyDescent="0.3">
      <c r="A7" s="19" t="s">
        <v>12</v>
      </c>
      <c r="B7" s="24" t="s">
        <v>13</v>
      </c>
      <c r="C7" s="18" t="s">
        <v>5</v>
      </c>
      <c r="D7" s="18" t="s">
        <v>6</v>
      </c>
      <c r="E7" s="58" t="s">
        <v>7</v>
      </c>
      <c r="F7" s="18" t="s">
        <v>8</v>
      </c>
      <c r="G7" s="2"/>
    </row>
    <row r="8" spans="1:10" ht="61.5" customHeight="1" x14ac:dyDescent="0.25">
      <c r="A8" s="20" t="s">
        <v>24</v>
      </c>
      <c r="B8" s="21"/>
      <c r="C8" s="34">
        <v>265000</v>
      </c>
      <c r="D8" s="66">
        <v>0</v>
      </c>
      <c r="E8" s="64"/>
      <c r="F8" s="22">
        <f>C8-(C8*D8)</f>
        <v>265000</v>
      </c>
      <c r="G8" s="2"/>
    </row>
    <row r="9" spans="1:10" ht="57.75" customHeight="1" x14ac:dyDescent="0.25">
      <c r="A9" s="23" t="s">
        <v>30</v>
      </c>
      <c r="B9" s="9"/>
      <c r="C9" s="14">
        <v>3000</v>
      </c>
      <c r="D9" s="60">
        <v>0</v>
      </c>
      <c r="E9" s="64"/>
      <c r="F9" s="22">
        <f t="shared" ref="F9:F11" si="0">C9-(C9*D9)</f>
        <v>3000</v>
      </c>
      <c r="G9" s="2"/>
    </row>
    <row r="10" spans="1:10" ht="69.75" customHeight="1" x14ac:dyDescent="0.25">
      <c r="A10" s="23" t="s">
        <v>27</v>
      </c>
      <c r="B10" s="10"/>
      <c r="C10" s="15">
        <v>14000</v>
      </c>
      <c r="D10" s="62">
        <v>0</v>
      </c>
      <c r="E10" s="64"/>
      <c r="F10" s="22">
        <f t="shared" si="0"/>
        <v>14000</v>
      </c>
      <c r="G10" s="2"/>
    </row>
    <row r="11" spans="1:10" ht="50.25" customHeight="1" x14ac:dyDescent="0.25">
      <c r="A11" s="23" t="s">
        <v>28</v>
      </c>
      <c r="B11" s="11"/>
      <c r="C11" s="16">
        <v>500</v>
      </c>
      <c r="D11" s="63">
        <v>0</v>
      </c>
      <c r="E11" s="64"/>
      <c r="F11" s="22">
        <f t="shared" si="0"/>
        <v>500</v>
      </c>
      <c r="G11" s="2"/>
    </row>
    <row r="12" spans="1:10" x14ac:dyDescent="0.25">
      <c r="A12" s="45"/>
      <c r="B12" s="2"/>
      <c r="C12" s="59"/>
      <c r="D12" s="2"/>
      <c r="E12" s="2"/>
      <c r="F12" s="59"/>
      <c r="G12" s="2"/>
      <c r="H12" s="2"/>
    </row>
    <row r="13" spans="1:10" ht="15.75" thickBot="1" x14ac:dyDescent="0.3">
      <c r="A13" s="2"/>
      <c r="B13" s="2"/>
      <c r="C13" s="2"/>
      <c r="D13" s="2"/>
      <c r="E13" s="2"/>
      <c r="F13" s="2"/>
      <c r="G13" s="2"/>
      <c r="H13" s="2"/>
    </row>
    <row r="14" spans="1:10" ht="24" customHeight="1" thickBot="1" x14ac:dyDescent="0.3">
      <c r="C14" s="31" t="s">
        <v>25</v>
      </c>
      <c r="D14" s="32"/>
      <c r="E14" s="32"/>
      <c r="F14" s="33">
        <f>SUM(F8:F11)</f>
        <v>282500</v>
      </c>
      <c r="H14" s="2"/>
    </row>
    <row r="15" spans="1:10" ht="15.75" thickBot="1" x14ac:dyDescent="0.3">
      <c r="H15" s="2"/>
    </row>
    <row r="16" spans="1:10" ht="90.75" thickBot="1" x14ac:dyDescent="0.3">
      <c r="A16" s="19" t="s">
        <v>12</v>
      </c>
      <c r="B16" s="24" t="s">
        <v>13</v>
      </c>
      <c r="C16" s="18" t="s">
        <v>5</v>
      </c>
      <c r="D16" s="18" t="s">
        <v>6</v>
      </c>
      <c r="E16" s="58" t="s">
        <v>7</v>
      </c>
      <c r="F16" s="18" t="s">
        <v>8</v>
      </c>
      <c r="H16" s="2"/>
    </row>
    <row r="17" spans="1:8" ht="47.25" customHeight="1" x14ac:dyDescent="0.25">
      <c r="A17" s="20" t="s">
        <v>24</v>
      </c>
      <c r="B17" s="21"/>
      <c r="C17" s="34">
        <v>14000</v>
      </c>
      <c r="D17" s="65"/>
      <c r="E17" s="61">
        <v>0</v>
      </c>
      <c r="F17" s="22">
        <f>C17-(C17*E17)</f>
        <v>14000</v>
      </c>
      <c r="H17" s="2"/>
    </row>
    <row r="18" spans="1:8" ht="50.25" customHeight="1" x14ac:dyDescent="0.25">
      <c r="A18" s="23" t="s">
        <v>26</v>
      </c>
      <c r="B18" s="9"/>
      <c r="C18" s="14">
        <v>1000</v>
      </c>
      <c r="D18" s="65"/>
      <c r="E18" s="61">
        <v>0</v>
      </c>
      <c r="F18" s="22">
        <f t="shared" ref="F18:F20" si="1">C18-(C18*E18)</f>
        <v>1000</v>
      </c>
      <c r="H18" s="2"/>
    </row>
    <row r="19" spans="1:8" ht="47.25" customHeight="1" x14ac:dyDescent="0.25">
      <c r="A19" s="23" t="s">
        <v>27</v>
      </c>
      <c r="B19" s="10"/>
      <c r="C19" s="15">
        <v>2000</v>
      </c>
      <c r="D19" s="67"/>
      <c r="E19" s="61">
        <v>0</v>
      </c>
      <c r="F19" s="22">
        <f t="shared" si="1"/>
        <v>2000</v>
      </c>
      <c r="H19" s="2"/>
    </row>
    <row r="20" spans="1:8" ht="51" customHeight="1" x14ac:dyDescent="0.25">
      <c r="A20" s="23" t="s">
        <v>28</v>
      </c>
      <c r="B20" s="11"/>
      <c r="C20" s="16">
        <v>500</v>
      </c>
      <c r="D20" s="68"/>
      <c r="E20" s="61">
        <v>0</v>
      </c>
      <c r="F20" s="22">
        <f t="shared" si="1"/>
        <v>500</v>
      </c>
      <c r="H20" s="2"/>
    </row>
    <row r="21" spans="1:8" ht="36" customHeight="1" thickBot="1" x14ac:dyDescent="0.3">
      <c r="H21" s="2"/>
    </row>
    <row r="22" spans="1:8" ht="21" customHeight="1" thickBot="1" x14ac:dyDescent="0.3">
      <c r="C22" s="69" t="s">
        <v>46</v>
      </c>
      <c r="D22" s="70"/>
      <c r="E22" s="70"/>
      <c r="F22" s="71">
        <f>SUM(F17:F20)</f>
        <v>17500</v>
      </c>
      <c r="H22" s="2"/>
    </row>
    <row r="23" spans="1:8" x14ac:dyDescent="0.25">
      <c r="H23" s="2"/>
    </row>
    <row r="24" spans="1:8" ht="15.75" thickBot="1" x14ac:dyDescent="0.3">
      <c r="H24" s="2"/>
    </row>
    <row r="25" spans="1:8" ht="21" customHeight="1" thickBot="1" x14ac:dyDescent="0.3">
      <c r="C25" s="69" t="s">
        <v>29</v>
      </c>
      <c r="D25" s="70"/>
      <c r="E25" s="70"/>
      <c r="F25" s="71">
        <f>F14+F22</f>
        <v>300000</v>
      </c>
      <c r="H25" s="2"/>
    </row>
    <row r="26" spans="1:8" x14ac:dyDescent="0.25">
      <c r="A26" s="2"/>
      <c r="F26" s="2"/>
      <c r="G26" s="2"/>
      <c r="H26" s="2"/>
    </row>
    <row r="27" spans="1:8" x14ac:dyDescent="0.25">
      <c r="A27" s="2"/>
      <c r="F27" s="2"/>
      <c r="G27" s="2"/>
      <c r="H27" s="2"/>
    </row>
    <row r="35" spans="1:5" ht="15.75" customHeight="1" x14ac:dyDescent="0.25"/>
    <row r="36" spans="1:5" ht="15.75" customHeight="1" x14ac:dyDescent="0.25">
      <c r="A36" s="72"/>
      <c r="B36" s="73"/>
      <c r="C36" s="74"/>
      <c r="D36" s="74"/>
      <c r="E36" s="74"/>
    </row>
    <row r="37" spans="1:5" ht="15.75" customHeight="1" x14ac:dyDescent="0.25">
      <c r="A37" s="72"/>
      <c r="B37" s="73"/>
      <c r="C37" s="74"/>
      <c r="D37" s="74"/>
      <c r="E37" s="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4C3F7-D0B4-4762-BB4C-C823752C74BF}">
  <dimension ref="A1:J37"/>
  <sheetViews>
    <sheetView topLeftCell="A7" workbookViewId="0">
      <selection activeCell="B18" sqref="B18"/>
    </sheetView>
  </sheetViews>
  <sheetFormatPr baseColWidth="10" defaultColWidth="14.42578125" defaultRowHeight="15" x14ac:dyDescent="0.25"/>
  <cols>
    <col min="1" max="1" width="42.7109375" customWidth="1"/>
    <col min="2" max="2" width="28" customWidth="1"/>
    <col min="3" max="3" width="21.28515625" customWidth="1"/>
    <col min="4" max="4" width="19" customWidth="1"/>
    <col min="5" max="5" width="20.5703125" customWidth="1"/>
    <col min="6" max="6" width="18" customWidth="1"/>
    <col min="10" max="10" width="14.28515625" customWidth="1"/>
  </cols>
  <sheetData>
    <row r="1" spans="1:10" ht="43.5" customHeight="1" x14ac:dyDescent="0.35">
      <c r="A1" s="75" t="s">
        <v>40</v>
      </c>
      <c r="B1" s="42"/>
      <c r="C1" s="42"/>
      <c r="D1" s="1"/>
      <c r="E1" s="1"/>
      <c r="F1" s="2"/>
      <c r="G1" s="2"/>
      <c r="H1" s="3"/>
      <c r="I1" s="43"/>
      <c r="J1" s="44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ht="26.25" customHeight="1" x14ac:dyDescent="0.35">
      <c r="A3" s="41" t="s">
        <v>45</v>
      </c>
      <c r="B3" s="2"/>
      <c r="C3" s="2"/>
      <c r="D3" s="2"/>
      <c r="E3" s="2"/>
      <c r="F3" s="2"/>
      <c r="G3" s="2"/>
      <c r="H3" s="2"/>
    </row>
    <row r="4" spans="1:10" x14ac:dyDescent="0.25">
      <c r="A4" s="4"/>
      <c r="B4" s="2"/>
      <c r="C4" s="2"/>
      <c r="D4" s="2"/>
      <c r="E4" s="2"/>
      <c r="F4" s="2"/>
      <c r="G4" s="2"/>
      <c r="H4" s="2"/>
    </row>
    <row r="5" spans="1:10" x14ac:dyDescent="0.25">
      <c r="A5" s="4"/>
      <c r="B5" s="2"/>
      <c r="C5" s="2"/>
      <c r="D5" s="2"/>
      <c r="E5" s="2"/>
      <c r="F5" s="2"/>
      <c r="G5" s="2"/>
      <c r="H5" s="2"/>
    </row>
    <row r="6" spans="1:10" ht="15.75" thickBot="1" x14ac:dyDescent="0.3">
      <c r="A6" s="2"/>
      <c r="B6" s="2"/>
      <c r="C6" s="2"/>
      <c r="D6" s="2"/>
      <c r="E6" s="2"/>
      <c r="F6" s="2"/>
      <c r="G6" s="2"/>
      <c r="H6" s="2"/>
    </row>
    <row r="7" spans="1:10" ht="90.75" thickBot="1" x14ac:dyDescent="0.3">
      <c r="A7" s="19" t="s">
        <v>12</v>
      </c>
      <c r="B7" s="24" t="s">
        <v>13</v>
      </c>
      <c r="C7" s="18" t="s">
        <v>5</v>
      </c>
      <c r="D7" s="18" t="s">
        <v>6</v>
      </c>
      <c r="E7" s="58" t="s">
        <v>7</v>
      </c>
      <c r="F7" s="18" t="s">
        <v>8</v>
      </c>
      <c r="G7" s="2"/>
    </row>
    <row r="8" spans="1:10" ht="61.5" customHeight="1" x14ac:dyDescent="0.25">
      <c r="A8" s="20" t="s">
        <v>24</v>
      </c>
      <c r="B8" s="21"/>
      <c r="C8" s="34">
        <v>471000</v>
      </c>
      <c r="D8" s="66">
        <v>0</v>
      </c>
      <c r="E8" s="64"/>
      <c r="F8" s="22">
        <f>C8-(C8*D8)</f>
        <v>471000</v>
      </c>
      <c r="G8" s="2"/>
    </row>
    <row r="9" spans="1:10" ht="57.75" customHeight="1" x14ac:dyDescent="0.25">
      <c r="A9" s="23" t="s">
        <v>30</v>
      </c>
      <c r="B9" s="9"/>
      <c r="C9" s="14">
        <v>7000</v>
      </c>
      <c r="D9" s="60">
        <v>0</v>
      </c>
      <c r="E9" s="64"/>
      <c r="F9" s="22">
        <f t="shared" ref="F9:F11" si="0">C9-(C9*D9)</f>
        <v>7000</v>
      </c>
      <c r="G9" s="2"/>
    </row>
    <row r="10" spans="1:10" ht="69.75" customHeight="1" x14ac:dyDescent="0.25">
      <c r="A10" s="23" t="s">
        <v>27</v>
      </c>
      <c r="B10" s="10"/>
      <c r="C10" s="15">
        <v>11000</v>
      </c>
      <c r="D10" s="62">
        <v>0</v>
      </c>
      <c r="E10" s="64"/>
      <c r="F10" s="22">
        <f t="shared" si="0"/>
        <v>11000</v>
      </c>
      <c r="G10" s="2"/>
    </row>
    <row r="11" spans="1:10" ht="50.25" customHeight="1" x14ac:dyDescent="0.25">
      <c r="A11" s="23" t="s">
        <v>28</v>
      </c>
      <c r="B11" s="11"/>
      <c r="C11" s="16">
        <v>6000</v>
      </c>
      <c r="D11" s="63">
        <v>0</v>
      </c>
      <c r="E11" s="64"/>
      <c r="F11" s="22">
        <f t="shared" si="0"/>
        <v>6000</v>
      </c>
      <c r="G11" s="2"/>
    </row>
    <row r="12" spans="1:10" x14ac:dyDescent="0.25">
      <c r="A12" s="45"/>
      <c r="B12" s="2"/>
      <c r="C12" s="59"/>
      <c r="D12" s="2"/>
      <c r="E12" s="2"/>
      <c r="F12" s="59"/>
      <c r="G12" s="2"/>
      <c r="H12" s="2"/>
    </row>
    <row r="13" spans="1:10" ht="15.75" thickBot="1" x14ac:dyDescent="0.3">
      <c r="A13" s="2"/>
      <c r="B13" s="2"/>
      <c r="C13" s="2"/>
      <c r="D13" s="2"/>
      <c r="E13" s="2"/>
      <c r="F13" s="2"/>
      <c r="G13" s="2"/>
      <c r="H13" s="2"/>
    </row>
    <row r="14" spans="1:10" ht="24" customHeight="1" thickBot="1" x14ac:dyDescent="0.3">
      <c r="C14" s="31" t="s">
        <v>25</v>
      </c>
      <c r="D14" s="32"/>
      <c r="E14" s="32"/>
      <c r="F14" s="33">
        <f>SUM(F8:F11)</f>
        <v>495000</v>
      </c>
      <c r="H14" s="2"/>
    </row>
    <row r="15" spans="1:10" ht="15.75" thickBot="1" x14ac:dyDescent="0.3">
      <c r="H15" s="2"/>
    </row>
    <row r="16" spans="1:10" ht="90.75" thickBot="1" x14ac:dyDescent="0.3">
      <c r="A16" s="19" t="s">
        <v>12</v>
      </c>
      <c r="B16" s="24" t="s">
        <v>13</v>
      </c>
      <c r="C16" s="18" t="s">
        <v>5</v>
      </c>
      <c r="D16" s="18" t="s">
        <v>6</v>
      </c>
      <c r="E16" s="58" t="s">
        <v>7</v>
      </c>
      <c r="F16" s="18" t="s">
        <v>8</v>
      </c>
      <c r="H16" s="2"/>
    </row>
    <row r="17" spans="1:8" ht="47.25" customHeight="1" x14ac:dyDescent="0.25">
      <c r="A17" s="20" t="s">
        <v>24</v>
      </c>
      <c r="B17" s="21"/>
      <c r="C17" s="34">
        <v>27000</v>
      </c>
      <c r="D17" s="65"/>
      <c r="E17" s="61">
        <v>0</v>
      </c>
      <c r="F17" s="22">
        <f>C17-(C17*E17)</f>
        <v>27000</v>
      </c>
      <c r="H17" s="2"/>
    </row>
    <row r="18" spans="1:8" ht="50.25" customHeight="1" x14ac:dyDescent="0.25">
      <c r="A18" s="23" t="s">
        <v>30</v>
      </c>
      <c r="B18" s="9"/>
      <c r="C18" s="14">
        <v>1000</v>
      </c>
      <c r="D18" s="65"/>
      <c r="E18" s="61">
        <v>0</v>
      </c>
      <c r="F18" s="22">
        <f t="shared" ref="F18:F20" si="1">C18-(C18*E18)</f>
        <v>1000</v>
      </c>
      <c r="H18" s="2"/>
    </row>
    <row r="19" spans="1:8" ht="47.25" customHeight="1" x14ac:dyDescent="0.25">
      <c r="A19" s="23" t="s">
        <v>27</v>
      </c>
      <c r="B19" s="10"/>
      <c r="C19" s="15">
        <v>1000</v>
      </c>
      <c r="D19" s="67"/>
      <c r="E19" s="61">
        <v>0</v>
      </c>
      <c r="F19" s="22">
        <f t="shared" si="1"/>
        <v>1000</v>
      </c>
      <c r="H19" s="2"/>
    </row>
    <row r="20" spans="1:8" ht="51" customHeight="1" x14ac:dyDescent="0.25">
      <c r="A20" s="23" t="s">
        <v>28</v>
      </c>
      <c r="B20" s="11"/>
      <c r="C20" s="16">
        <v>1000</v>
      </c>
      <c r="D20" s="68"/>
      <c r="E20" s="61">
        <v>0</v>
      </c>
      <c r="F20" s="22">
        <f t="shared" si="1"/>
        <v>1000</v>
      </c>
      <c r="H20" s="2"/>
    </row>
    <row r="21" spans="1:8" ht="36" customHeight="1" thickBot="1" x14ac:dyDescent="0.3">
      <c r="H21" s="2"/>
    </row>
    <row r="22" spans="1:8" ht="21" customHeight="1" thickBot="1" x14ac:dyDescent="0.3">
      <c r="C22" s="69" t="s">
        <v>46</v>
      </c>
      <c r="D22" s="70"/>
      <c r="E22" s="70"/>
      <c r="F22" s="71">
        <f>SUM(F17:F20)</f>
        <v>30000</v>
      </c>
      <c r="H22" s="2"/>
    </row>
    <row r="23" spans="1:8" x14ac:dyDescent="0.25">
      <c r="H23" s="2"/>
    </row>
    <row r="24" spans="1:8" ht="15.75" thickBot="1" x14ac:dyDescent="0.3">
      <c r="H24" s="2"/>
    </row>
    <row r="25" spans="1:8" ht="21" customHeight="1" thickBot="1" x14ac:dyDescent="0.3">
      <c r="C25" s="69" t="s">
        <v>29</v>
      </c>
      <c r="D25" s="70"/>
      <c r="E25" s="70"/>
      <c r="F25" s="71">
        <f>F14+F22</f>
        <v>525000</v>
      </c>
      <c r="H25" s="2"/>
    </row>
    <row r="26" spans="1:8" x14ac:dyDescent="0.25">
      <c r="A26" s="2"/>
      <c r="F26" s="2"/>
      <c r="G26" s="2"/>
      <c r="H26" s="2"/>
    </row>
    <row r="27" spans="1:8" x14ac:dyDescent="0.25">
      <c r="A27" s="2"/>
      <c r="F27" s="2"/>
      <c r="G27" s="2"/>
      <c r="H27" s="2"/>
    </row>
    <row r="35" spans="1:5" ht="15.75" customHeight="1" x14ac:dyDescent="0.25"/>
    <row r="36" spans="1:5" ht="15.75" customHeight="1" x14ac:dyDescent="0.25">
      <c r="A36" s="72"/>
      <c r="B36" s="73"/>
      <c r="C36" s="74"/>
      <c r="D36" s="74"/>
      <c r="E36" s="74"/>
    </row>
    <row r="37" spans="1:5" ht="15.75" customHeight="1" x14ac:dyDescent="0.25">
      <c r="A37" s="72"/>
      <c r="B37" s="73"/>
      <c r="C37" s="74"/>
      <c r="D37" s="74"/>
      <c r="E37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0A382-EBB2-4AC5-93BD-2C10605EB402}">
  <dimension ref="A1:J37"/>
  <sheetViews>
    <sheetView topLeftCell="A13" workbookViewId="0">
      <selection activeCell="A25" sqref="A25"/>
    </sheetView>
  </sheetViews>
  <sheetFormatPr baseColWidth="10" defaultColWidth="14.42578125" defaultRowHeight="15" x14ac:dyDescent="0.25"/>
  <cols>
    <col min="1" max="1" width="42.7109375" customWidth="1"/>
    <col min="2" max="2" width="28" customWidth="1"/>
    <col min="3" max="3" width="21.28515625" customWidth="1"/>
    <col min="4" max="4" width="19" customWidth="1"/>
    <col min="5" max="5" width="20.5703125" customWidth="1"/>
    <col min="6" max="6" width="18" customWidth="1"/>
    <col min="10" max="10" width="14.28515625" customWidth="1"/>
  </cols>
  <sheetData>
    <row r="1" spans="1:10" s="81" customFormat="1" ht="43.5" customHeight="1" x14ac:dyDescent="0.4">
      <c r="A1" s="75" t="s">
        <v>41</v>
      </c>
      <c r="B1" s="76"/>
      <c r="C1" s="76"/>
      <c r="D1" s="77"/>
      <c r="E1" s="77"/>
      <c r="F1" s="78"/>
      <c r="G1" s="78"/>
      <c r="H1" s="77"/>
      <c r="I1" s="79"/>
      <c r="J1" s="80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ht="26.25" customHeight="1" x14ac:dyDescent="0.35">
      <c r="A3" s="41" t="s">
        <v>45</v>
      </c>
      <c r="B3" s="2"/>
      <c r="C3" s="2"/>
      <c r="D3" s="2"/>
      <c r="E3" s="2"/>
      <c r="F3" s="2"/>
      <c r="G3" s="2"/>
      <c r="H3" s="2"/>
    </row>
    <row r="4" spans="1:10" x14ac:dyDescent="0.25">
      <c r="A4" s="4"/>
      <c r="B4" s="2"/>
      <c r="C4" s="2"/>
      <c r="D4" s="2"/>
      <c r="E4" s="2"/>
      <c r="F4" s="2"/>
      <c r="G4" s="2"/>
      <c r="H4" s="2"/>
    </row>
    <row r="5" spans="1:10" x14ac:dyDescent="0.25">
      <c r="A5" s="4"/>
      <c r="B5" s="2"/>
      <c r="C5" s="2"/>
      <c r="D5" s="2"/>
      <c r="E5" s="2"/>
      <c r="F5" s="2"/>
      <c r="G5" s="2"/>
      <c r="H5" s="2"/>
    </row>
    <row r="6" spans="1:10" ht="15.75" thickBot="1" x14ac:dyDescent="0.3">
      <c r="A6" s="2"/>
      <c r="B6" s="2"/>
      <c r="C6" s="2"/>
      <c r="D6" s="2"/>
      <c r="E6" s="2"/>
      <c r="F6" s="2"/>
      <c r="G6" s="2"/>
      <c r="H6" s="2"/>
    </row>
    <row r="7" spans="1:10" ht="90.75" thickBot="1" x14ac:dyDescent="0.3">
      <c r="A7" s="19" t="s">
        <v>12</v>
      </c>
      <c r="B7" s="24" t="s">
        <v>13</v>
      </c>
      <c r="C7" s="18" t="s">
        <v>5</v>
      </c>
      <c r="D7" s="18" t="s">
        <v>6</v>
      </c>
      <c r="E7" s="58" t="s">
        <v>7</v>
      </c>
      <c r="F7" s="18" t="s">
        <v>8</v>
      </c>
      <c r="G7" s="2"/>
    </row>
    <row r="8" spans="1:10" ht="61.5" customHeight="1" x14ac:dyDescent="0.25">
      <c r="A8" s="20" t="s">
        <v>24</v>
      </c>
      <c r="B8" s="21"/>
      <c r="C8" s="34">
        <v>168000</v>
      </c>
      <c r="D8" s="66">
        <v>0</v>
      </c>
      <c r="E8" s="64"/>
      <c r="F8" s="22">
        <f>C8-(C8*D8)</f>
        <v>168000</v>
      </c>
      <c r="G8" s="2"/>
    </row>
    <row r="9" spans="1:10" ht="57.75" customHeight="1" x14ac:dyDescent="0.25">
      <c r="A9" s="23" t="s">
        <v>30</v>
      </c>
      <c r="B9" s="9"/>
      <c r="C9" s="14">
        <v>10000</v>
      </c>
      <c r="D9" s="60">
        <v>0</v>
      </c>
      <c r="E9" s="64"/>
      <c r="F9" s="22">
        <f t="shared" ref="F9:F11" si="0">C9-(C9*D9)</f>
        <v>10000</v>
      </c>
      <c r="G9" s="2"/>
    </row>
    <row r="10" spans="1:10" ht="69.75" customHeight="1" x14ac:dyDescent="0.25">
      <c r="A10" s="23" t="s">
        <v>27</v>
      </c>
      <c r="B10" s="10"/>
      <c r="C10" s="15">
        <v>8000</v>
      </c>
      <c r="D10" s="62">
        <v>0</v>
      </c>
      <c r="E10" s="64"/>
      <c r="F10" s="22">
        <f t="shared" si="0"/>
        <v>8000</v>
      </c>
      <c r="G10" s="2"/>
    </row>
    <row r="11" spans="1:10" ht="50.25" customHeight="1" x14ac:dyDescent="0.25">
      <c r="A11" s="23" t="s">
        <v>28</v>
      </c>
      <c r="B11" s="11"/>
      <c r="C11" s="16">
        <v>1500</v>
      </c>
      <c r="D11" s="63">
        <v>0</v>
      </c>
      <c r="E11" s="64"/>
      <c r="F11" s="22">
        <f t="shared" si="0"/>
        <v>1500</v>
      </c>
      <c r="G11" s="2"/>
    </row>
    <row r="12" spans="1:10" x14ac:dyDescent="0.25">
      <c r="A12" s="45"/>
      <c r="B12" s="2"/>
      <c r="C12" s="59"/>
      <c r="D12" s="2"/>
      <c r="E12" s="2"/>
      <c r="F12" s="59"/>
      <c r="G12" s="2"/>
      <c r="H12" s="2"/>
    </row>
    <row r="13" spans="1:10" ht="15.75" thickBot="1" x14ac:dyDescent="0.3">
      <c r="A13" s="2"/>
      <c r="B13" s="2"/>
      <c r="C13" s="2"/>
      <c r="D13" s="2"/>
      <c r="E13" s="2"/>
      <c r="F13" s="2"/>
      <c r="G13" s="2"/>
      <c r="H13" s="2"/>
    </row>
    <row r="14" spans="1:10" ht="24" customHeight="1" thickBot="1" x14ac:dyDescent="0.3">
      <c r="C14" s="31" t="s">
        <v>25</v>
      </c>
      <c r="D14" s="32"/>
      <c r="E14" s="32"/>
      <c r="F14" s="33">
        <f>SUM(F8:F11)</f>
        <v>187500</v>
      </c>
      <c r="H14" s="2"/>
    </row>
    <row r="15" spans="1:10" ht="15.75" thickBot="1" x14ac:dyDescent="0.3">
      <c r="H15" s="2"/>
    </row>
    <row r="16" spans="1:10" ht="90.75" thickBot="1" x14ac:dyDescent="0.3">
      <c r="A16" s="19" t="s">
        <v>12</v>
      </c>
      <c r="B16" s="24" t="s">
        <v>13</v>
      </c>
      <c r="C16" s="18" t="s">
        <v>5</v>
      </c>
      <c r="D16" s="18" t="s">
        <v>6</v>
      </c>
      <c r="E16" s="58" t="s">
        <v>7</v>
      </c>
      <c r="F16" s="18" t="s">
        <v>8</v>
      </c>
      <c r="H16" s="2"/>
    </row>
    <row r="17" spans="1:8" ht="47.25" customHeight="1" x14ac:dyDescent="0.25">
      <c r="A17" s="20" t="s">
        <v>24</v>
      </c>
      <c r="B17" s="21"/>
      <c r="C17" s="34">
        <v>10000</v>
      </c>
      <c r="D17" s="65"/>
      <c r="E17" s="61">
        <v>0</v>
      </c>
      <c r="F17" s="22">
        <f>C17-(C17*E17)</f>
        <v>10000</v>
      </c>
      <c r="H17" s="2"/>
    </row>
    <row r="18" spans="1:8" ht="50.25" customHeight="1" x14ac:dyDescent="0.25">
      <c r="A18" s="23" t="s">
        <v>30</v>
      </c>
      <c r="B18" s="9"/>
      <c r="C18" s="14">
        <v>1000</v>
      </c>
      <c r="D18" s="65"/>
      <c r="E18" s="61">
        <v>0</v>
      </c>
      <c r="F18" s="22">
        <f t="shared" ref="F18:F20" si="1">C18-(C18*E18)</f>
        <v>1000</v>
      </c>
      <c r="H18" s="2"/>
    </row>
    <row r="19" spans="1:8" ht="47.25" customHeight="1" x14ac:dyDescent="0.25">
      <c r="A19" s="23" t="s">
        <v>27</v>
      </c>
      <c r="B19" s="10"/>
      <c r="C19" s="15">
        <v>1000</v>
      </c>
      <c r="D19" s="67"/>
      <c r="E19" s="61">
        <v>0</v>
      </c>
      <c r="F19" s="22">
        <f t="shared" si="1"/>
        <v>1000</v>
      </c>
      <c r="H19" s="2"/>
    </row>
    <row r="20" spans="1:8" ht="51" customHeight="1" x14ac:dyDescent="0.25">
      <c r="A20" s="23" t="s">
        <v>28</v>
      </c>
      <c r="B20" s="11"/>
      <c r="C20" s="16">
        <v>500</v>
      </c>
      <c r="D20" s="68"/>
      <c r="E20" s="61">
        <v>0</v>
      </c>
      <c r="F20" s="22">
        <f t="shared" si="1"/>
        <v>500</v>
      </c>
      <c r="H20" s="2"/>
    </row>
    <row r="21" spans="1:8" ht="36" customHeight="1" thickBot="1" x14ac:dyDescent="0.3">
      <c r="H21" s="2"/>
    </row>
    <row r="22" spans="1:8" ht="21" customHeight="1" thickBot="1" x14ac:dyDescent="0.3">
      <c r="C22" s="69" t="s">
        <v>46</v>
      </c>
      <c r="D22" s="70"/>
      <c r="E22" s="70"/>
      <c r="F22" s="71">
        <f>SUM(F17:F20)</f>
        <v>12500</v>
      </c>
      <c r="H22" s="2"/>
    </row>
    <row r="23" spans="1:8" x14ac:dyDescent="0.25">
      <c r="H23" s="2"/>
    </row>
    <row r="24" spans="1:8" ht="15.75" thickBot="1" x14ac:dyDescent="0.3">
      <c r="H24" s="2"/>
    </row>
    <row r="25" spans="1:8" ht="21" customHeight="1" thickBot="1" x14ac:dyDescent="0.3">
      <c r="C25" s="69" t="s">
        <v>29</v>
      </c>
      <c r="D25" s="70"/>
      <c r="E25" s="70"/>
      <c r="F25" s="71">
        <f>F14+F22</f>
        <v>200000</v>
      </c>
      <c r="H25" s="2"/>
    </row>
    <row r="26" spans="1:8" x14ac:dyDescent="0.25">
      <c r="A26" s="2"/>
      <c r="F26" s="2"/>
      <c r="G26" s="2"/>
      <c r="H26" s="2"/>
    </row>
    <row r="27" spans="1:8" x14ac:dyDescent="0.25">
      <c r="A27" s="2"/>
      <c r="F27" s="2"/>
      <c r="G27" s="2"/>
      <c r="H27" s="2"/>
    </row>
    <row r="35" spans="1:5" ht="15.75" customHeight="1" x14ac:dyDescent="0.25"/>
    <row r="36" spans="1:5" ht="15.75" customHeight="1" x14ac:dyDescent="0.25">
      <c r="A36" s="72"/>
      <c r="B36" s="73"/>
      <c r="C36" s="74"/>
      <c r="D36" s="74"/>
      <c r="E36" s="74"/>
    </row>
    <row r="37" spans="1:5" ht="15.75" customHeight="1" x14ac:dyDescent="0.25">
      <c r="A37" s="72"/>
      <c r="B37" s="73"/>
      <c r="C37" s="74"/>
      <c r="D37" s="74"/>
      <c r="E37" s="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2B621-EF2C-4A6F-BAB9-E89238AA4AE6}">
  <dimension ref="A1:G13"/>
  <sheetViews>
    <sheetView workbookViewId="0">
      <selection activeCell="A2" sqref="A2"/>
    </sheetView>
  </sheetViews>
  <sheetFormatPr baseColWidth="10" defaultRowHeight="15" x14ac:dyDescent="0.25"/>
  <cols>
    <col min="1" max="1" width="11.42578125" customWidth="1"/>
    <col min="2" max="2" width="37" customWidth="1"/>
    <col min="3" max="3" width="44.140625" customWidth="1"/>
    <col min="4" max="4" width="22.7109375" customWidth="1"/>
    <col min="5" max="5" width="21.28515625" customWidth="1"/>
    <col min="6" max="6" width="16.5703125" customWidth="1"/>
    <col min="7" max="7" width="22.5703125" customWidth="1"/>
  </cols>
  <sheetData>
    <row r="1" spans="1:7" ht="50.25" customHeight="1" thickBot="1" x14ac:dyDescent="0.3">
      <c r="A1" s="36" t="s">
        <v>42</v>
      </c>
      <c r="B1" s="37"/>
      <c r="C1" s="37"/>
      <c r="D1" s="37"/>
      <c r="E1" s="37"/>
      <c r="F1" s="37"/>
      <c r="G1" s="38"/>
    </row>
    <row r="2" spans="1:7" ht="48.75" customHeight="1" x14ac:dyDescent="0.35">
      <c r="A2" s="41" t="s">
        <v>9</v>
      </c>
      <c r="B2" s="41"/>
      <c r="C2" s="41"/>
      <c r="D2" s="41"/>
      <c r="E2" s="41"/>
      <c r="F2" s="2"/>
      <c r="G2" s="2"/>
    </row>
    <row r="3" spans="1:7" ht="21" x14ac:dyDescent="0.35">
      <c r="A3" s="41" t="s">
        <v>14</v>
      </c>
      <c r="B3" s="41"/>
      <c r="C3" s="41"/>
      <c r="D3" s="41"/>
      <c r="E3" s="41"/>
      <c r="F3" s="2"/>
      <c r="G3" s="2"/>
    </row>
    <row r="4" spans="1:7" ht="21" x14ac:dyDescent="0.35">
      <c r="A4" s="41"/>
      <c r="B4" s="41"/>
      <c r="C4" s="41"/>
      <c r="D4" s="41"/>
      <c r="E4" s="41"/>
      <c r="F4" s="2"/>
      <c r="G4" s="2"/>
    </row>
    <row r="5" spans="1:7" ht="21" x14ac:dyDescent="0.35">
      <c r="A5" s="41"/>
      <c r="B5" s="41"/>
      <c r="C5" s="41"/>
      <c r="D5" s="41"/>
      <c r="E5" s="41"/>
      <c r="F5" s="2"/>
      <c r="G5" s="2"/>
    </row>
    <row r="6" spans="1:7" ht="21" x14ac:dyDescent="0.35">
      <c r="A6" s="41"/>
      <c r="B6" s="41"/>
      <c r="C6" s="41"/>
      <c r="D6" s="41"/>
      <c r="E6" s="41"/>
      <c r="F6" s="2"/>
      <c r="G6" s="2"/>
    </row>
    <row r="7" spans="1:7" ht="21.75" thickBot="1" x14ac:dyDescent="0.4">
      <c r="A7" s="41" t="s">
        <v>10</v>
      </c>
      <c r="B7" s="41"/>
      <c r="C7" s="41"/>
      <c r="D7" s="41"/>
      <c r="E7" s="41"/>
      <c r="F7" s="2"/>
      <c r="G7" s="2"/>
    </row>
    <row r="8" spans="1:7" ht="39" customHeight="1" thickBot="1" x14ac:dyDescent="0.3">
      <c r="A8" s="5"/>
      <c r="B8" s="18" t="s">
        <v>4</v>
      </c>
      <c r="C8" s="18" t="s">
        <v>11</v>
      </c>
      <c r="D8" s="17" t="s">
        <v>5</v>
      </c>
      <c r="E8" s="24" t="s">
        <v>16</v>
      </c>
      <c r="F8" s="18" t="s">
        <v>18</v>
      </c>
      <c r="G8" s="17" t="s">
        <v>17</v>
      </c>
    </row>
    <row r="9" spans="1:7" ht="58.5" customHeight="1" x14ac:dyDescent="0.25">
      <c r="A9" s="39">
        <v>1</v>
      </c>
      <c r="B9" s="25" t="s">
        <v>19</v>
      </c>
      <c r="C9" s="6"/>
      <c r="D9" s="7">
        <v>2255000</v>
      </c>
      <c r="E9" s="13">
        <v>0</v>
      </c>
      <c r="F9" s="8"/>
      <c r="G9" s="12">
        <f>D9-(D9*E9)</f>
        <v>2255000</v>
      </c>
    </row>
    <row r="10" spans="1:7" ht="60.75" customHeight="1" x14ac:dyDescent="0.25">
      <c r="A10" s="40">
        <v>2</v>
      </c>
      <c r="B10" s="27" t="s">
        <v>21</v>
      </c>
      <c r="C10" s="28"/>
      <c r="D10" s="26"/>
      <c r="E10" s="26"/>
      <c r="F10" s="29"/>
      <c r="G10" s="30">
        <f>F10</f>
        <v>0</v>
      </c>
    </row>
    <row r="11" spans="1:7" ht="60.75" customHeight="1" x14ac:dyDescent="0.25">
      <c r="A11" s="40">
        <v>3</v>
      </c>
      <c r="B11" s="27" t="s">
        <v>31</v>
      </c>
      <c r="C11" s="28"/>
      <c r="D11" s="26"/>
      <c r="E11" s="26"/>
      <c r="F11" s="29"/>
      <c r="G11" s="30">
        <f>F11/4</f>
        <v>0</v>
      </c>
    </row>
    <row r="12" spans="1:7" ht="15.75" thickBot="1" x14ac:dyDescent="0.3">
      <c r="A12" s="2"/>
      <c r="B12" s="2"/>
      <c r="C12" s="2"/>
      <c r="D12" s="2"/>
      <c r="E12" s="2"/>
      <c r="F12" s="2"/>
      <c r="G12" s="2"/>
    </row>
    <row r="13" spans="1:7" ht="15.75" thickBot="1" x14ac:dyDescent="0.3">
      <c r="A13" s="2"/>
      <c r="B13" s="2"/>
      <c r="C13" s="2"/>
      <c r="D13" s="83" t="s">
        <v>22</v>
      </c>
      <c r="E13" s="84"/>
      <c r="F13" s="85"/>
      <c r="G13" s="35">
        <f>SUM(G9:G11)</f>
        <v>2255000</v>
      </c>
    </row>
  </sheetData>
  <mergeCells count="1">
    <mergeCell ref="D13:F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5B5BA5-40F4-4C47-90FF-247767B0F535}">
  <ds:schemaRefs>
    <ds:schemaRef ds:uri="http://schemas.microsoft.com/office/2006/metadata/properties"/>
    <ds:schemaRef ds:uri="http://schemas.microsoft.com/office/infopath/2007/PartnerControls"/>
    <ds:schemaRef ds:uri="99ae8886-1fe9-49a5-8875-347259455220"/>
    <ds:schemaRef ds:uri="4e84a06d-e9fa-4e55-9e8b-a40837439c34"/>
  </ds:schemaRefs>
</ds:datastoreItem>
</file>

<file path=customXml/itemProps2.xml><?xml version="1.0" encoding="utf-8"?>
<ds:datastoreItem xmlns:ds="http://schemas.openxmlformats.org/officeDocument/2006/customXml" ds:itemID="{D499EC3B-DF57-4C15-8D70-95E2E3A35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4a06d-e9fa-4e55-9e8b-a40837439c34"/>
    <ds:schemaRef ds:uri="99ae8886-1fe9-49a5-8875-347259455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AD10F2-BCDA-4468-92F1-3B1C46448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Informasjon</vt:lpstr>
      <vt:lpstr>Trykte Midt-Telemark</vt:lpstr>
      <vt:lpstr>Trykte Nome</vt:lpstr>
      <vt:lpstr>Trykte Seljord</vt:lpstr>
      <vt:lpstr>Trykte Kviteseid</vt:lpstr>
      <vt:lpstr>Trykte Tokke</vt:lpstr>
      <vt:lpstr>Trykte Vinje</vt:lpstr>
      <vt:lpstr>Trykte Nissedal</vt:lpstr>
      <vt:lpstr>Pristilbud digitale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 Lise Evju Fjeldly</dc:creator>
  <cp:lastModifiedBy>Inger Lise Evju Fjeldly</cp:lastModifiedBy>
  <dcterms:created xsi:type="dcterms:W3CDTF">2026-06-24T10:23:19Z</dcterms:created>
  <dcterms:modified xsi:type="dcterms:W3CDTF">2026-07-03T16:55:58Z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  <property fmtid="{D5CDD505-2E9C-101B-9397-08002B2CF9AE}" pid="3" name="MediaServiceImageTags">
    <vt:lpwstr/>
  </property>
</Properties>
</file>